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N:\2024\INFRA S.A\RLE_17_2024 - ESTUDOS AMBIENTAIS\5. Documentação Consolidada para Sistema\EDITAL RLE Nº 0172024 MRS AMBIENTAL\EDITAL RLE Nº 0172024 MRS AMBIENTAL\"/>
    </mc:Choice>
  </mc:AlternateContent>
  <xr:revisionPtr revIDLastSave="0" documentId="13_ncr:1_{7D1D498F-1A1E-4F36-8525-4DD7757D0BC7}" xr6:coauthVersionLast="47" xr6:coauthVersionMax="47" xr10:uidLastSave="{00000000-0000-0000-0000-000000000000}"/>
  <bookViews>
    <workbookView xWindow="-110" yWindow="-110" windowWidth="19420" windowHeight="10420" tabRatio="885" xr2:uid="{ADE195B0-24E8-4754-AA9A-2CE6570E2656}"/>
  </bookViews>
  <sheets>
    <sheet name="CAPA" sheetId="148" r:id="rId1"/>
    <sheet name="BDI" sheetId="110" r:id="rId2"/>
    <sheet name="Preços de Referência" sheetId="9" r:id="rId3"/>
    <sheet name="PRODUTOS" sheetId="59" r:id="rId4"/>
    <sheet name="1. GERE" sheetId="153" r:id="rId5"/>
    <sheet name="2. CONS.PUB-I" sheetId="158" r:id="rId6"/>
    <sheet name="3. CONS.PUB-II" sheetId="205" r:id="rId7"/>
    <sheet name="4. AUD.PUB" sheetId="206" r:id="rId8"/>
    <sheet name="5. EIA.PONTUAL" sheetId="163" r:id="rId9"/>
    <sheet name="6. EA.PONTUAL TIPO I" sheetId="207" r:id="rId10"/>
    <sheet name="7. EA.PONTUAL TIPO II" sheetId="208" r:id="rId11"/>
    <sheet name="8. EIA.LINEAR" sheetId="209" r:id="rId12"/>
    <sheet name="9. EA.LINEAR_TIPO I" sheetId="211" r:id="rId13"/>
    <sheet name="10. EA.LINEAR_TIPO II" sheetId="212" r:id="rId14"/>
    <sheet name="11. EST.IMP.SINERG" sheetId="213" r:id="rId15"/>
    <sheet name="12. Estudo Fauna" sheetId="215" r:id="rId16"/>
    <sheet name="13. DDA" sheetId="216" r:id="rId17"/>
    <sheet name="14. DSAP" sheetId="217" r:id="rId18"/>
    <sheet name="15. PGA_I" sheetId="218" r:id="rId19"/>
    <sheet name="16. PGA_II" sheetId="219" r:id="rId20"/>
    <sheet name="17. APM" sheetId="220" r:id="rId21"/>
    <sheet name="18.PACM" sheetId="221" r:id="rId22"/>
    <sheet name="19. EVTEA_SOCIO_PONTUAL" sheetId="222" r:id="rId23"/>
    <sheet name="20. EVTEA_SOCIO_LINEAR" sheetId="223" r:id="rId24"/>
    <sheet name="21. EPVALT" sheetId="224" r:id="rId25"/>
    <sheet name="22. PRAD" sheetId="225" r:id="rId26"/>
    <sheet name="23. PROJ.BAR.ACUST" sheetId="227" r:id="rId27"/>
    <sheet name="24. EAR_LI" sheetId="228" r:id="rId28"/>
    <sheet name="25. EAR_LO" sheetId="229" r:id="rId29"/>
    <sheet name="26. PGR" sheetId="230" r:id="rId30"/>
    <sheet name="27. PAE" sheetId="231" r:id="rId31"/>
    <sheet name="28. CAR.AMB" sheetId="232" r:id="rId32"/>
    <sheet name="29. PLAN.MAN" sheetId="233" r:id="rId33"/>
    <sheet name="30. INV.FLORA" sheetId="234" r:id="rId34"/>
    <sheet name="31.MIDIAS.SOCIAIS" sheetId="237" r:id="rId35"/>
    <sheet name="32. SOCI_JORNAL" sheetId="238" r:id="rId36"/>
    <sheet name="33. SOCI_AUDIO_VISIO" sheetId="239" r:id="rId37"/>
    <sheet name="34. LIVRO" sheetId="241" r:id="rId38"/>
    <sheet name="35. REV.EIA" sheetId="210" r:id="rId39"/>
    <sheet name="36.PPCOMP" sheetId="243" r:id="rId40"/>
  </sheets>
  <definedNames>
    <definedName name="\i" localSheetId="1">#REF!</definedName>
    <definedName name="\i">#REF!</definedName>
    <definedName name="\l" localSheetId="1">#REF!</definedName>
    <definedName name="\l">#REF!</definedName>
    <definedName name="\s" localSheetId="1">#REF!</definedName>
    <definedName name="\s">#REF!</definedName>
    <definedName name="\t" localSheetId="1">#REF!</definedName>
    <definedName name="\t">#REF!</definedName>
    <definedName name="______JAZ1">#REF!</definedName>
    <definedName name="______JAZ11">#REF!</definedName>
    <definedName name="______JAZ2">#REF!</definedName>
    <definedName name="______JAZ22">#REF!</definedName>
    <definedName name="______JAZ3">#REF!</definedName>
    <definedName name="______JAZ33">#REF!</definedName>
    <definedName name="______RET1">#REF!</definedName>
    <definedName name="______tsd4">#REF!</definedName>
    <definedName name="______TT21" localSheetId="1">#REF!</definedName>
    <definedName name="______TT21">#REF!</definedName>
    <definedName name="______TT22" localSheetId="1">#REF!</definedName>
    <definedName name="______TT22">#REF!</definedName>
    <definedName name="_____br4" localSheetId="1">#REF!</definedName>
    <definedName name="_____br4">#REF!</definedName>
    <definedName name="_____JAZ1">#REF!</definedName>
    <definedName name="_____JAZ11">#REF!</definedName>
    <definedName name="_____JAZ2">#REF!</definedName>
    <definedName name="_____JAZ22">#REF!</definedName>
    <definedName name="_____JAZ3">#REF!</definedName>
    <definedName name="_____JAZ33">#REF!</definedName>
    <definedName name="_____ko1">#REF!</definedName>
    <definedName name="_____ko12">#REF!</definedName>
    <definedName name="_____ko13">#REF!</definedName>
    <definedName name="_____ko14">#REF!</definedName>
    <definedName name="_____ko15">#REF!</definedName>
    <definedName name="_____ko16">#REF!</definedName>
    <definedName name="_____ko18">#REF!</definedName>
    <definedName name="_____ko2">#REF!</definedName>
    <definedName name="_____ko20">#REF!</definedName>
    <definedName name="_____ko23">#REF!</definedName>
    <definedName name="_____ko24">#REF!</definedName>
    <definedName name="_____ko25">#REF!</definedName>
    <definedName name="_____ko27">#REF!</definedName>
    <definedName name="_____ko3">#REF!</definedName>
    <definedName name="_____ko36">#REF!</definedName>
    <definedName name="_____ko37">#REF!</definedName>
    <definedName name="_____ko5">#REF!</definedName>
    <definedName name="_____RET1">#REF!</definedName>
    <definedName name="_____sjp4" localSheetId="1">#REF!</definedName>
    <definedName name="_____sjp4">#REF!</definedName>
    <definedName name="_____tab0198" localSheetId="1">#REF!</definedName>
    <definedName name="_____tab0198">#REF!</definedName>
    <definedName name="_____tab0599" localSheetId="1">#REF!</definedName>
    <definedName name="_____tab0599">#REF!</definedName>
    <definedName name="_____tab092003" localSheetId="1">#REF!</definedName>
    <definedName name="_____tab092003">#REF!</definedName>
    <definedName name="_____tsd4">#REF!</definedName>
    <definedName name="_____TT1" localSheetId="1">#REF!</definedName>
    <definedName name="_____TT1">#REF!</definedName>
    <definedName name="_____TT2" localSheetId="1">#REF!</definedName>
    <definedName name="_____TT2">#REF!</definedName>
    <definedName name="_____TT21" localSheetId="1">#REF!</definedName>
    <definedName name="_____TT21">#REF!</definedName>
    <definedName name="_____TT22" localSheetId="1">#REF!</definedName>
    <definedName name="_____TT22">#REF!</definedName>
    <definedName name="_____TT4" localSheetId="1">#REF!</definedName>
    <definedName name="_____TT4">#REF!</definedName>
    <definedName name="____br4" localSheetId="1">#REF!</definedName>
    <definedName name="____br4">#REF!</definedName>
    <definedName name="____JAZ1">#REF!</definedName>
    <definedName name="____JAZ11">#REF!</definedName>
    <definedName name="____JAZ2">#REF!</definedName>
    <definedName name="____JAZ22">#REF!</definedName>
    <definedName name="____JAZ3">#REF!</definedName>
    <definedName name="____JAZ33">#REF!</definedName>
    <definedName name="____ko1">#REF!</definedName>
    <definedName name="____ko12">#REF!</definedName>
    <definedName name="____ko13">#REF!</definedName>
    <definedName name="____ko14">#REF!</definedName>
    <definedName name="____ko15">#REF!</definedName>
    <definedName name="____ko16">#REF!</definedName>
    <definedName name="____ko18">#REF!</definedName>
    <definedName name="____ko2">#REF!</definedName>
    <definedName name="____ko20">#REF!</definedName>
    <definedName name="____ko23">#REF!</definedName>
    <definedName name="____ko24">#REF!</definedName>
    <definedName name="____ko25">#REF!</definedName>
    <definedName name="____ko27">#REF!</definedName>
    <definedName name="____ko3">#REF!</definedName>
    <definedName name="____ko36">#REF!</definedName>
    <definedName name="____ko37">#REF!</definedName>
    <definedName name="____ko5">#REF!</definedName>
    <definedName name="____RET1">#REF!</definedName>
    <definedName name="____sjp4" localSheetId="1">#REF!</definedName>
    <definedName name="____sjp4">#REF!</definedName>
    <definedName name="____tab0198" localSheetId="1">#REF!</definedName>
    <definedName name="____tab0198">#REF!</definedName>
    <definedName name="____tab0599" localSheetId="1">#REF!</definedName>
    <definedName name="____tab0599">#REF!</definedName>
    <definedName name="____tab092003" localSheetId="1">#REF!</definedName>
    <definedName name="____tab092003">#REF!</definedName>
    <definedName name="____tsd4">#REF!</definedName>
    <definedName name="____TT1" localSheetId="1">#REF!</definedName>
    <definedName name="____TT1">#REF!</definedName>
    <definedName name="____TT2" localSheetId="1">#REF!</definedName>
    <definedName name="____TT2">#REF!</definedName>
    <definedName name="____TT21" localSheetId="1">#REF!</definedName>
    <definedName name="____TT21">#REF!</definedName>
    <definedName name="____TT22" localSheetId="1">#REF!</definedName>
    <definedName name="____TT22">#REF!</definedName>
    <definedName name="____TT4" localSheetId="1">#REF!</definedName>
    <definedName name="____TT4">#REF!</definedName>
    <definedName name="___br4" localSheetId="1">#REF!</definedName>
    <definedName name="___br4">#REF!</definedName>
    <definedName name="___JAZ1">#REF!</definedName>
    <definedName name="___JAZ11">#REF!</definedName>
    <definedName name="___JAZ2">#REF!</definedName>
    <definedName name="___JAZ22">#REF!</definedName>
    <definedName name="___JAZ3">#REF!</definedName>
    <definedName name="___JAZ33">#REF!</definedName>
    <definedName name="___ko1">#REF!</definedName>
    <definedName name="___ko12">#REF!</definedName>
    <definedName name="___ko13">#REF!</definedName>
    <definedName name="___ko14">#REF!</definedName>
    <definedName name="___ko15">#REF!</definedName>
    <definedName name="___ko16">#REF!</definedName>
    <definedName name="___ko18">#REF!</definedName>
    <definedName name="___ko2">#REF!</definedName>
    <definedName name="___ko20">#REF!</definedName>
    <definedName name="___ko23">#REF!</definedName>
    <definedName name="___ko24">#REF!</definedName>
    <definedName name="___ko25">#REF!</definedName>
    <definedName name="___ko27">#REF!</definedName>
    <definedName name="___ko3">#REF!</definedName>
    <definedName name="___ko36">#REF!</definedName>
    <definedName name="___ko37">#REF!</definedName>
    <definedName name="___ko5">#REF!</definedName>
    <definedName name="___RET1">#REF!</definedName>
    <definedName name="___sjp4" localSheetId="1">#REF!</definedName>
    <definedName name="___sjp4">#REF!</definedName>
    <definedName name="___tab0198" localSheetId="1">#REF!</definedName>
    <definedName name="___tab0198">#REF!</definedName>
    <definedName name="___tab0599" localSheetId="1">#REF!</definedName>
    <definedName name="___tab0599">#REF!</definedName>
    <definedName name="___tab092003" localSheetId="1">#REF!</definedName>
    <definedName name="___tab092003">#REF!</definedName>
    <definedName name="___tsd4">#REF!</definedName>
    <definedName name="___TT1" localSheetId="1">#REF!</definedName>
    <definedName name="___TT1">#REF!</definedName>
    <definedName name="___TT2" localSheetId="1">#REF!</definedName>
    <definedName name="___TT2">#REF!</definedName>
    <definedName name="___TT21" localSheetId="1">#REF!</definedName>
    <definedName name="___TT21">#REF!</definedName>
    <definedName name="___TT22" localSheetId="1">#REF!</definedName>
    <definedName name="___TT22">#REF!</definedName>
    <definedName name="___TT4" localSheetId="1">#REF!</definedName>
    <definedName name="___TT4">#REF!</definedName>
    <definedName name="__br4" localSheetId="1">#REF!</definedName>
    <definedName name="__br4">#REF!</definedName>
    <definedName name="__JAZ1">#REF!</definedName>
    <definedName name="__JAZ11">#REF!</definedName>
    <definedName name="__JAZ2">#REF!</definedName>
    <definedName name="__JAZ22">#REF!</definedName>
    <definedName name="__JAZ3">#REF!</definedName>
    <definedName name="__JAZ33">#REF!</definedName>
    <definedName name="__ko1">#REF!</definedName>
    <definedName name="__ko12">#REF!</definedName>
    <definedName name="__ko13">#REF!</definedName>
    <definedName name="__ko14">#REF!</definedName>
    <definedName name="__ko15">#REF!</definedName>
    <definedName name="__ko16">#REF!</definedName>
    <definedName name="__ko18">#REF!</definedName>
    <definedName name="__ko2">#REF!</definedName>
    <definedName name="__ko20">#REF!</definedName>
    <definedName name="__ko23">#REF!</definedName>
    <definedName name="__ko24">#REF!</definedName>
    <definedName name="__ko25">#REF!</definedName>
    <definedName name="__ko27">#REF!</definedName>
    <definedName name="__ko3">#REF!</definedName>
    <definedName name="__ko36">#REF!</definedName>
    <definedName name="__ko37">#REF!</definedName>
    <definedName name="__ko5">#REF!</definedName>
    <definedName name="__RET1">#REF!</definedName>
    <definedName name="__sjp4" localSheetId="1">#REF!</definedName>
    <definedName name="__sjp4">#REF!</definedName>
    <definedName name="__tab0198" localSheetId="1">#REF!</definedName>
    <definedName name="__tab0198">#REF!</definedName>
    <definedName name="__tab0599" localSheetId="1">#REF!</definedName>
    <definedName name="__tab0599">#REF!</definedName>
    <definedName name="__tab092003" localSheetId="1">#REF!</definedName>
    <definedName name="__tab092003">#REF!</definedName>
    <definedName name="__tsd4">#REF!</definedName>
    <definedName name="__TT1" localSheetId="1">#REF!</definedName>
    <definedName name="__TT1">#REF!</definedName>
    <definedName name="__TT2" localSheetId="1">#REF!</definedName>
    <definedName name="__TT2">#REF!</definedName>
    <definedName name="__TT21" localSheetId="1">#REF!</definedName>
    <definedName name="__TT21">#REF!</definedName>
    <definedName name="__TT22" localSheetId="1">#REF!</definedName>
    <definedName name="__TT22">#REF!</definedName>
    <definedName name="__TT4" localSheetId="1">#REF!</definedName>
    <definedName name="__TT4">#REF!</definedName>
    <definedName name="_01.01.01" localSheetId="1">#REF!</definedName>
    <definedName name="_01.01.01">#REF!</definedName>
    <definedName name="_1" localSheetId="1">#REF!</definedName>
    <definedName name="_1">#REF!</definedName>
    <definedName name="_10" localSheetId="1">#REF!</definedName>
    <definedName name="_10">#REF!</definedName>
    <definedName name="_11" localSheetId="1">#REF!</definedName>
    <definedName name="_11">#REF!</definedName>
    <definedName name="_12" localSheetId="1">#REF!</definedName>
    <definedName name="_12">#REF!</definedName>
    <definedName name="_13" localSheetId="1">#REF!</definedName>
    <definedName name="_13">#REF!</definedName>
    <definedName name="_14" localSheetId="1">#REF!</definedName>
    <definedName name="_14">#REF!</definedName>
    <definedName name="_15" localSheetId="1">#REF!</definedName>
    <definedName name="_15">#REF!</definedName>
    <definedName name="_1Sem_nome" localSheetId="1">#REF!</definedName>
    <definedName name="_1Sem_nome">#REF!</definedName>
    <definedName name="_2" localSheetId="1">#REF!</definedName>
    <definedName name="_2">#REF!</definedName>
    <definedName name="_3" localSheetId="1">#REF!</definedName>
    <definedName name="_3">#REF!</definedName>
    <definedName name="_4" localSheetId="1">#REF!</definedName>
    <definedName name="_4">#REF!</definedName>
    <definedName name="_4_Sem_nome" localSheetId="1">#REF!</definedName>
    <definedName name="_4_Sem_nome">#REF!</definedName>
    <definedName name="_5" localSheetId="1">#REF!</definedName>
    <definedName name="_5">#REF!</definedName>
    <definedName name="_6" localSheetId="1">#REF!</definedName>
    <definedName name="_6">#REF!</definedName>
    <definedName name="_7" localSheetId="1">#REF!</definedName>
    <definedName name="_7">#REF!</definedName>
    <definedName name="_8" localSheetId="1">#REF!</definedName>
    <definedName name="_8">#REF!</definedName>
    <definedName name="_8Sem_nome" localSheetId="1">#REF!</definedName>
    <definedName name="_8Sem_nome">#REF!</definedName>
    <definedName name="_9" localSheetId="1">#REF!</definedName>
    <definedName name="_9">#REF!</definedName>
    <definedName name="_A" localSheetId="1">#REF!</definedName>
    <definedName name="_A">#REF!</definedName>
    <definedName name="_A1" localSheetId="1">#REF!</definedName>
    <definedName name="_A1">#REF!</definedName>
    <definedName name="_B" localSheetId="1">#REF!</definedName>
    <definedName name="_B">#REF!</definedName>
    <definedName name="_br4" localSheetId="1">#REF!</definedName>
    <definedName name="_br4">#REF!</definedName>
    <definedName name="_cab1" localSheetId="1">#REF!</definedName>
    <definedName name="_cab1">#REF!</definedName>
    <definedName name="_COM010201" localSheetId="1">#REF!</definedName>
    <definedName name="_COM010201">#REF!</definedName>
    <definedName name="_COM010202" localSheetId="1">#REF!</definedName>
    <definedName name="_COM010202">#REF!</definedName>
    <definedName name="_COM010205" localSheetId="1">#REF!</definedName>
    <definedName name="_COM010205">#REF!</definedName>
    <definedName name="_COM010206" localSheetId="1">#REF!</definedName>
    <definedName name="_COM010206">#REF!</definedName>
    <definedName name="_COM010210" localSheetId="1">#REF!</definedName>
    <definedName name="_COM010210">#REF!</definedName>
    <definedName name="_COM010301" localSheetId="1">#REF!</definedName>
    <definedName name="_COM010301">#REF!</definedName>
    <definedName name="_COM010401" localSheetId="1">#REF!</definedName>
    <definedName name="_COM010401">#REF!</definedName>
    <definedName name="_COM010402" localSheetId="1">#REF!</definedName>
    <definedName name="_COM010402">#REF!</definedName>
    <definedName name="_COM010407" localSheetId="1">#REF!</definedName>
    <definedName name="_COM010407">#REF!</definedName>
    <definedName name="_COM010413" localSheetId="1">#REF!</definedName>
    <definedName name="_COM010413">#REF!</definedName>
    <definedName name="_COM010501" localSheetId="1">#REF!</definedName>
    <definedName name="_COM010501">#REF!</definedName>
    <definedName name="_COM010503" localSheetId="1">#REF!</definedName>
    <definedName name="_COM010503">#REF!</definedName>
    <definedName name="_COM010505" localSheetId="1">#REF!</definedName>
    <definedName name="_COM010505">#REF!</definedName>
    <definedName name="_COM010509" localSheetId="1">#REF!</definedName>
    <definedName name="_COM010509">#REF!</definedName>
    <definedName name="_COM010512" localSheetId="1">#REF!</definedName>
    <definedName name="_COM010512">#REF!</definedName>
    <definedName name="_COM010518" localSheetId="1">#REF!</definedName>
    <definedName name="_COM010518">#REF!</definedName>
    <definedName name="_COM010519" localSheetId="1">#REF!</definedName>
    <definedName name="_COM010519">#REF!</definedName>
    <definedName name="_COM010521" localSheetId="1">#REF!</definedName>
    <definedName name="_COM010521">#REF!</definedName>
    <definedName name="_COM010523" localSheetId="1">#REF!</definedName>
    <definedName name="_COM010523">#REF!</definedName>
    <definedName name="_COM010532" localSheetId="1">#REF!</definedName>
    <definedName name="_COM010532">#REF!</definedName>
    <definedName name="_COM010533" localSheetId="1">#REF!</definedName>
    <definedName name="_COM010533">#REF!</definedName>
    <definedName name="_COM010536" localSheetId="1">#REF!</definedName>
    <definedName name="_COM010536">#REF!</definedName>
    <definedName name="_COM010701" localSheetId="1">#REF!</definedName>
    <definedName name="_COM010701">#REF!</definedName>
    <definedName name="_COM010703" localSheetId="1">#REF!</definedName>
    <definedName name="_COM010703">#REF!</definedName>
    <definedName name="_COM010705" localSheetId="1">#REF!</definedName>
    <definedName name="_COM010705">#REF!</definedName>
    <definedName name="_COM010708" localSheetId="1">#REF!</definedName>
    <definedName name="_COM010708">#REF!</definedName>
    <definedName name="_COM010710" localSheetId="1">#REF!</definedName>
    <definedName name="_COM010710">#REF!</definedName>
    <definedName name="_COM010712" localSheetId="1">#REF!</definedName>
    <definedName name="_COM010712">#REF!</definedName>
    <definedName name="_COM010717" localSheetId="1">#REF!</definedName>
    <definedName name="_COM010717">#REF!</definedName>
    <definedName name="_COM010718" localSheetId="1">#REF!</definedName>
    <definedName name="_COM010718">#REF!</definedName>
    <definedName name="_COM020201" localSheetId="1">#REF!</definedName>
    <definedName name="_COM020201">#REF!</definedName>
    <definedName name="_COM020205" localSheetId="1">#REF!</definedName>
    <definedName name="_COM020205">#REF!</definedName>
    <definedName name="_COM020211" localSheetId="1">#REF!</definedName>
    <definedName name="_COM020211">#REF!</definedName>
    <definedName name="_COM020217" localSheetId="1">#REF!</definedName>
    <definedName name="_COM020217">#REF!</definedName>
    <definedName name="_COM030102" localSheetId="1">#REF!</definedName>
    <definedName name="_COM030102">#REF!</definedName>
    <definedName name="_COM030201" localSheetId="1">#REF!</definedName>
    <definedName name="_COM030201">#REF!</definedName>
    <definedName name="_COM030303" localSheetId="1">#REF!</definedName>
    <definedName name="_COM030303">#REF!</definedName>
    <definedName name="_COM030317" localSheetId="1">#REF!</definedName>
    <definedName name="_COM030317">#REF!</definedName>
    <definedName name="_COM040101" localSheetId="1">#REF!</definedName>
    <definedName name="_COM040101">#REF!</definedName>
    <definedName name="_COM040202" localSheetId="1">#REF!</definedName>
    <definedName name="_COM040202">#REF!</definedName>
    <definedName name="_COM050103" localSheetId="1">#REF!</definedName>
    <definedName name="_COM050103">#REF!</definedName>
    <definedName name="_COM050207" localSheetId="1">#REF!</definedName>
    <definedName name="_COM050207">#REF!</definedName>
    <definedName name="_COM060101" localSheetId="1">#REF!</definedName>
    <definedName name="_COM060101">#REF!</definedName>
    <definedName name="_COM080101" localSheetId="1">#REF!</definedName>
    <definedName name="_COM080101">#REF!</definedName>
    <definedName name="_COM080310" localSheetId="1">#REF!</definedName>
    <definedName name="_COM080310">#REF!</definedName>
    <definedName name="_COM090101" localSheetId="1">#REF!</definedName>
    <definedName name="_COM090101">#REF!</definedName>
    <definedName name="_COM100302" localSheetId="1">#REF!</definedName>
    <definedName name="_COM100302">#REF!</definedName>
    <definedName name="_COM110101" localSheetId="1">#REF!</definedName>
    <definedName name="_COM110101">#REF!</definedName>
    <definedName name="_COM110104" localSheetId="1">#REF!</definedName>
    <definedName name="_COM110104">#REF!</definedName>
    <definedName name="_COM110107" localSheetId="1">#REF!</definedName>
    <definedName name="_COM110107">#REF!</definedName>
    <definedName name="_COM120101" localSheetId="1">#REF!</definedName>
    <definedName name="_COM120101">#REF!</definedName>
    <definedName name="_COM120105" localSheetId="1">#REF!</definedName>
    <definedName name="_COM120105">#REF!</definedName>
    <definedName name="_COM120106" localSheetId="1">#REF!</definedName>
    <definedName name="_COM120106">#REF!</definedName>
    <definedName name="_COM120107" localSheetId="1">#REF!</definedName>
    <definedName name="_COM120107">#REF!</definedName>
    <definedName name="_COM120110" localSheetId="1">#REF!</definedName>
    <definedName name="_COM120110">#REF!</definedName>
    <definedName name="_COM120150" localSheetId="1">#REF!</definedName>
    <definedName name="_COM120150">#REF!</definedName>
    <definedName name="_COM130101" localSheetId="1">#REF!</definedName>
    <definedName name="_COM130101">#REF!</definedName>
    <definedName name="_COM130103" localSheetId="1">#REF!</definedName>
    <definedName name="_COM130103">#REF!</definedName>
    <definedName name="_COM130304" localSheetId="1">#REF!</definedName>
    <definedName name="_COM130304">#REF!</definedName>
    <definedName name="_COM130401" localSheetId="1">#REF!</definedName>
    <definedName name="_COM130401">#REF!</definedName>
    <definedName name="_COM140102" localSheetId="1">#REF!</definedName>
    <definedName name="_COM140102">#REF!</definedName>
    <definedName name="_COM140109" localSheetId="1">#REF!</definedName>
    <definedName name="_COM140109">#REF!</definedName>
    <definedName name="_COM140113" localSheetId="1">#REF!</definedName>
    <definedName name="_COM140113">#REF!</definedName>
    <definedName name="_COM140122" localSheetId="1">#REF!</definedName>
    <definedName name="_COM140122">#REF!</definedName>
    <definedName name="_COM140126" localSheetId="1">#REF!</definedName>
    <definedName name="_COM140126">#REF!</definedName>
    <definedName name="_COM140129" localSheetId="1">#REF!</definedName>
    <definedName name="_COM140129">#REF!</definedName>
    <definedName name="_COM140135" localSheetId="1">#REF!</definedName>
    <definedName name="_COM140135">#REF!</definedName>
    <definedName name="_COM140143" localSheetId="1">#REF!</definedName>
    <definedName name="_COM140143">#REF!</definedName>
    <definedName name="_COM140145" localSheetId="1">#REF!</definedName>
    <definedName name="_COM140145">#REF!</definedName>
    <definedName name="_COM150130" localSheetId="1">#REF!</definedName>
    <definedName name="_COM150130">#REF!</definedName>
    <definedName name="_COM170101" localSheetId="1">#REF!</definedName>
    <definedName name="_COM170101">#REF!</definedName>
    <definedName name="_COM170102" localSheetId="1">#REF!</definedName>
    <definedName name="_COM170102">#REF!</definedName>
    <definedName name="_COM170103" localSheetId="1">#REF!</definedName>
    <definedName name="_COM170103">#REF!</definedName>
    <definedName name="_FEV97" localSheetId="1">#REF!</definedName>
    <definedName name="_FEV97">#REF!</definedName>
    <definedName name="_Fill" localSheetId="1" hidden="1">#REF!</definedName>
    <definedName name="_Fill" hidden="1">#REF!</definedName>
    <definedName name="_xlnm._FilterDatabase" localSheetId="2" hidden="1">'Preços de Referência'!$A$3:$C$103</definedName>
    <definedName name="_xlnm._FilterDatabase" localSheetId="3" hidden="1">PRODUTOS!#REF!</definedName>
    <definedName name="_GLB2" localSheetId="1">#REF!</definedName>
    <definedName name="_GLB2">#REF!</definedName>
    <definedName name="_i3" localSheetId="1">#REF!</definedName>
    <definedName name="_i3">#REF!</definedName>
    <definedName name="_JAZ1">#REF!</definedName>
    <definedName name="_JAZ11">#REF!</definedName>
    <definedName name="_JAZ2">#REF!</definedName>
    <definedName name="_JAZ22">#REF!</definedName>
    <definedName name="_JAZ3">#REF!</definedName>
    <definedName name="_JAZ33">#REF!</definedName>
    <definedName name="_ko1">#REF!</definedName>
    <definedName name="_ko12">#REF!</definedName>
    <definedName name="_ko13">#REF!</definedName>
    <definedName name="_ko14">#REF!</definedName>
    <definedName name="_ko15">#REF!</definedName>
    <definedName name="_ko16">#REF!</definedName>
    <definedName name="_ko18">#REF!</definedName>
    <definedName name="_ko2">#REF!</definedName>
    <definedName name="_ko20">#REF!</definedName>
    <definedName name="_ko23">#REF!</definedName>
    <definedName name="_ko24">#REF!</definedName>
    <definedName name="_ko25">#REF!</definedName>
    <definedName name="_ko27">#REF!</definedName>
    <definedName name="_ko3">#REF!</definedName>
    <definedName name="_ko36">#REF!</definedName>
    <definedName name="_ko37">#REF!</definedName>
    <definedName name="_ko5">#REF!</definedName>
    <definedName name="_MAO010201" localSheetId="1">#REF!</definedName>
    <definedName name="_MAO010201">#REF!</definedName>
    <definedName name="_MAO010202" localSheetId="1">#REF!</definedName>
    <definedName name="_MAO010202">#REF!</definedName>
    <definedName name="_MAO010205" localSheetId="1">#REF!</definedName>
    <definedName name="_MAO010205">#REF!</definedName>
    <definedName name="_MAO010206" localSheetId="1">#REF!</definedName>
    <definedName name="_MAO010206">#REF!</definedName>
    <definedName name="_MAO010210" localSheetId="1">#REF!</definedName>
    <definedName name="_MAO010210">#REF!</definedName>
    <definedName name="_MAO010401" localSheetId="1">#REF!</definedName>
    <definedName name="_MAO010401">#REF!</definedName>
    <definedName name="_MAO010402" localSheetId="1">#REF!</definedName>
    <definedName name="_MAO010402">#REF!</definedName>
    <definedName name="_MAO010407" localSheetId="1">#REF!</definedName>
    <definedName name="_MAO010407">#REF!</definedName>
    <definedName name="_MAO010413" localSheetId="1">#REF!</definedName>
    <definedName name="_MAO010413">#REF!</definedName>
    <definedName name="_MAO010501" localSheetId="1">#REF!</definedName>
    <definedName name="_MAO010501">#REF!</definedName>
    <definedName name="_MAO010503" localSheetId="1">#REF!</definedName>
    <definedName name="_MAO010503">#REF!</definedName>
    <definedName name="_MAO010505" localSheetId="1">#REF!</definedName>
    <definedName name="_MAO010505">#REF!</definedName>
    <definedName name="_MAO010509" localSheetId="1">#REF!</definedName>
    <definedName name="_MAO010509">#REF!</definedName>
    <definedName name="_MAO010512" localSheetId="1">#REF!</definedName>
    <definedName name="_MAO010512">#REF!</definedName>
    <definedName name="_MAO010518" localSheetId="1">#REF!</definedName>
    <definedName name="_MAO010518">#REF!</definedName>
    <definedName name="_MAO010519" localSheetId="1">#REF!</definedName>
    <definedName name="_MAO010519">#REF!</definedName>
    <definedName name="_MAO010521" localSheetId="1">#REF!</definedName>
    <definedName name="_MAO010521">#REF!</definedName>
    <definedName name="_MAO010523" localSheetId="1">#REF!</definedName>
    <definedName name="_MAO010523">#REF!</definedName>
    <definedName name="_MAO010532" localSheetId="1">#REF!</definedName>
    <definedName name="_MAO010532">#REF!</definedName>
    <definedName name="_MAO010533" localSheetId="1">#REF!</definedName>
    <definedName name="_MAO010533">#REF!</definedName>
    <definedName name="_MAO010536" localSheetId="1">#REF!</definedName>
    <definedName name="_MAO010536">#REF!</definedName>
    <definedName name="_MAO010701" localSheetId="1">#REF!</definedName>
    <definedName name="_MAO010701">#REF!</definedName>
    <definedName name="_MAO010703" localSheetId="1">#REF!</definedName>
    <definedName name="_MAO010703">#REF!</definedName>
    <definedName name="_MAO010705" localSheetId="1">#REF!</definedName>
    <definedName name="_MAO010705">#REF!</definedName>
    <definedName name="_MAO010708" localSheetId="1">#REF!</definedName>
    <definedName name="_MAO010708">#REF!</definedName>
    <definedName name="_MAO010710" localSheetId="1">#REF!</definedName>
    <definedName name="_MAO010710">#REF!</definedName>
    <definedName name="_MAO010712" localSheetId="1">#REF!</definedName>
    <definedName name="_MAO010712">#REF!</definedName>
    <definedName name="_MAO010717" localSheetId="1">#REF!</definedName>
    <definedName name="_MAO010717">#REF!</definedName>
    <definedName name="_MAO020201" localSheetId="1">#REF!</definedName>
    <definedName name="_MAO020201">#REF!</definedName>
    <definedName name="_MAO020205" localSheetId="1">#REF!</definedName>
    <definedName name="_MAO020205">#REF!</definedName>
    <definedName name="_MAO020211" localSheetId="1">#REF!</definedName>
    <definedName name="_MAO020211">#REF!</definedName>
    <definedName name="_MAO020217" localSheetId="1">#REF!</definedName>
    <definedName name="_MAO020217">#REF!</definedName>
    <definedName name="_MAO030102" localSheetId="1">#REF!</definedName>
    <definedName name="_MAO030102">#REF!</definedName>
    <definedName name="_MAO030201" localSheetId="1">#REF!</definedName>
    <definedName name="_MAO030201">#REF!</definedName>
    <definedName name="_MAO030303" localSheetId="1">#REF!</definedName>
    <definedName name="_MAO030303">#REF!</definedName>
    <definedName name="_MAO030317" localSheetId="1">#REF!</definedName>
    <definedName name="_MAO030317">#REF!</definedName>
    <definedName name="_MAO040101" localSheetId="1">#REF!</definedName>
    <definedName name="_MAO040101">#REF!</definedName>
    <definedName name="_MAO040202" localSheetId="1">#REF!</definedName>
    <definedName name="_MAO040202">#REF!</definedName>
    <definedName name="_MAO050103" localSheetId="1">#REF!</definedName>
    <definedName name="_MAO050103">#REF!</definedName>
    <definedName name="_MAO050207" localSheetId="1">#REF!</definedName>
    <definedName name="_MAO050207">#REF!</definedName>
    <definedName name="_MAO060101" localSheetId="1">#REF!</definedName>
    <definedName name="_MAO060101">#REF!</definedName>
    <definedName name="_MAO080310" localSheetId="1">#REF!</definedName>
    <definedName name="_MAO080310">#REF!</definedName>
    <definedName name="_MAO090101" localSheetId="1">#REF!</definedName>
    <definedName name="_MAO090101">#REF!</definedName>
    <definedName name="_MAO110101" localSheetId="1">#REF!</definedName>
    <definedName name="_MAO110101">#REF!</definedName>
    <definedName name="_MAO110104" localSheetId="1">#REF!</definedName>
    <definedName name="_MAO110104">#REF!</definedName>
    <definedName name="_MAO110107" localSheetId="1">#REF!</definedName>
    <definedName name="_MAO110107">#REF!</definedName>
    <definedName name="_MAO120101" localSheetId="1">#REF!</definedName>
    <definedName name="_MAO120101">#REF!</definedName>
    <definedName name="_MAO120105" localSheetId="1">#REF!</definedName>
    <definedName name="_MAO120105">#REF!</definedName>
    <definedName name="_MAO120106" localSheetId="1">#REF!</definedName>
    <definedName name="_MAO120106">#REF!</definedName>
    <definedName name="_MAO120107" localSheetId="1">#REF!</definedName>
    <definedName name="_MAO120107">#REF!</definedName>
    <definedName name="_MAO120110" localSheetId="1">#REF!</definedName>
    <definedName name="_MAO120110">#REF!</definedName>
    <definedName name="_MAO120150" localSheetId="1">#REF!</definedName>
    <definedName name="_MAO120150">#REF!</definedName>
    <definedName name="_MAO130101" localSheetId="1">#REF!</definedName>
    <definedName name="_MAO130101">#REF!</definedName>
    <definedName name="_MAO130103" localSheetId="1">#REF!</definedName>
    <definedName name="_MAO130103">#REF!</definedName>
    <definedName name="_MAO130304" localSheetId="1">#REF!</definedName>
    <definedName name="_MAO130304">#REF!</definedName>
    <definedName name="_MAO130401" localSheetId="1">#REF!</definedName>
    <definedName name="_MAO130401">#REF!</definedName>
    <definedName name="_MAO140102" localSheetId="1">#REF!</definedName>
    <definedName name="_MAO140102">#REF!</definedName>
    <definedName name="_MAO140109" localSheetId="1">#REF!</definedName>
    <definedName name="_MAO140109">#REF!</definedName>
    <definedName name="_MAO140113" localSheetId="1">#REF!</definedName>
    <definedName name="_MAO140113">#REF!</definedName>
    <definedName name="_MAO140122" localSheetId="1">#REF!</definedName>
    <definedName name="_MAO140122">#REF!</definedName>
    <definedName name="_MAO140126" localSheetId="1">#REF!</definedName>
    <definedName name="_MAO140126">#REF!</definedName>
    <definedName name="_MAO140129" localSheetId="1">#REF!</definedName>
    <definedName name="_MAO140129">#REF!</definedName>
    <definedName name="_MAO140135" localSheetId="1">#REF!</definedName>
    <definedName name="_MAO140135">#REF!</definedName>
    <definedName name="_MAO140143" localSheetId="1">#REF!</definedName>
    <definedName name="_MAO140143">#REF!</definedName>
    <definedName name="_MAO140145" localSheetId="1">#REF!</definedName>
    <definedName name="_MAO140145">#REF!</definedName>
    <definedName name="_MAT010301" localSheetId="1">#REF!</definedName>
    <definedName name="_MAT010301">#REF!</definedName>
    <definedName name="_MAT010401" localSheetId="1">#REF!</definedName>
    <definedName name="_MAT010401">#REF!</definedName>
    <definedName name="_MAT010402" localSheetId="1">#REF!</definedName>
    <definedName name="_MAT010402">#REF!</definedName>
    <definedName name="_MAT010407" localSheetId="1">#REF!</definedName>
    <definedName name="_MAT010407">#REF!</definedName>
    <definedName name="_MAT010413" localSheetId="1">#REF!</definedName>
    <definedName name="_MAT010413">#REF!</definedName>
    <definedName name="_MAT010536" localSheetId="1">#REF!</definedName>
    <definedName name="_MAT010536">#REF!</definedName>
    <definedName name="_MAT010703" localSheetId="1">#REF!</definedName>
    <definedName name="_MAT010703">#REF!</definedName>
    <definedName name="_MAT010708" localSheetId="1">#REF!</definedName>
    <definedName name="_MAT010708">#REF!</definedName>
    <definedName name="_MAT010710" localSheetId="1">#REF!</definedName>
    <definedName name="_MAT010710">#REF!</definedName>
    <definedName name="_MAT010718" localSheetId="1">#REF!</definedName>
    <definedName name="_MAT010718">#REF!</definedName>
    <definedName name="_MAT020201" localSheetId="1">#REF!</definedName>
    <definedName name="_MAT020201">#REF!</definedName>
    <definedName name="_MAT020205" localSheetId="1">#REF!</definedName>
    <definedName name="_MAT020205">#REF!</definedName>
    <definedName name="_MAT020211" localSheetId="1">#REF!</definedName>
    <definedName name="_MAT020211">#REF!</definedName>
    <definedName name="_MAT030102" localSheetId="1">#REF!</definedName>
    <definedName name="_MAT030102">#REF!</definedName>
    <definedName name="_MAT030201" localSheetId="1">#REF!</definedName>
    <definedName name="_MAT030201">#REF!</definedName>
    <definedName name="_MAT030303" localSheetId="1">#REF!</definedName>
    <definedName name="_MAT030303">#REF!</definedName>
    <definedName name="_MAT030317" localSheetId="1">#REF!</definedName>
    <definedName name="_MAT030317">#REF!</definedName>
    <definedName name="_MAT040101" localSheetId="1">#REF!</definedName>
    <definedName name="_MAT040101">#REF!</definedName>
    <definedName name="_MAT040202" localSheetId="1">#REF!</definedName>
    <definedName name="_MAT040202">#REF!</definedName>
    <definedName name="_MAT050103" localSheetId="1">#REF!</definedName>
    <definedName name="_MAT050103">#REF!</definedName>
    <definedName name="_MAT050207" localSheetId="1">#REF!</definedName>
    <definedName name="_MAT050207">#REF!</definedName>
    <definedName name="_MAT060101" localSheetId="1">#REF!</definedName>
    <definedName name="_MAT060101">#REF!</definedName>
    <definedName name="_MAT080101" localSheetId="1">#REF!</definedName>
    <definedName name="_MAT080101">#REF!</definedName>
    <definedName name="_MAT080310" localSheetId="1">#REF!</definedName>
    <definedName name="_MAT080310">#REF!</definedName>
    <definedName name="_MAT090101" localSheetId="1">#REF!</definedName>
    <definedName name="_MAT090101">#REF!</definedName>
    <definedName name="_MAT100302" localSheetId="1">#REF!</definedName>
    <definedName name="_MAT100302">#REF!</definedName>
    <definedName name="_MAT110101" localSheetId="1">#REF!</definedName>
    <definedName name="_MAT110101">#REF!</definedName>
    <definedName name="_MAT110104" localSheetId="1">#REF!</definedName>
    <definedName name="_MAT110104">#REF!</definedName>
    <definedName name="_MAT110107" localSheetId="1">#REF!</definedName>
    <definedName name="_MAT110107">#REF!</definedName>
    <definedName name="_MAT120101" localSheetId="1">#REF!</definedName>
    <definedName name="_MAT120101">#REF!</definedName>
    <definedName name="_MAT120105" localSheetId="1">#REF!</definedName>
    <definedName name="_MAT120105">#REF!</definedName>
    <definedName name="_MAT120106" localSheetId="1">#REF!</definedName>
    <definedName name="_MAT120106">#REF!</definedName>
    <definedName name="_MAT120107" localSheetId="1">#REF!</definedName>
    <definedName name="_MAT120107">#REF!</definedName>
    <definedName name="_MAT120110" localSheetId="1">#REF!</definedName>
    <definedName name="_MAT120110">#REF!</definedName>
    <definedName name="_MAT120150" localSheetId="1">#REF!</definedName>
    <definedName name="_MAT120150">#REF!</definedName>
    <definedName name="_MAT130101" localSheetId="1">#REF!</definedName>
    <definedName name="_MAT130101">#REF!</definedName>
    <definedName name="_MAT130103" localSheetId="1">#REF!</definedName>
    <definedName name="_MAT130103">#REF!</definedName>
    <definedName name="_MAT130304" localSheetId="1">#REF!</definedName>
    <definedName name="_MAT130304">#REF!</definedName>
    <definedName name="_MAT130401" localSheetId="1">#REF!</definedName>
    <definedName name="_MAT130401">#REF!</definedName>
    <definedName name="_MAT140102" localSheetId="1">#REF!</definedName>
    <definedName name="_MAT140102">#REF!</definedName>
    <definedName name="_MAT140109" localSheetId="1">#REF!</definedName>
    <definedName name="_MAT140109">#REF!</definedName>
    <definedName name="_MAT140113" localSheetId="1">#REF!</definedName>
    <definedName name="_MAT140113">#REF!</definedName>
    <definedName name="_MAT140122" localSheetId="1">#REF!</definedName>
    <definedName name="_MAT140122">#REF!</definedName>
    <definedName name="_MAT140126" localSheetId="1">#REF!</definedName>
    <definedName name="_MAT140126">#REF!</definedName>
    <definedName name="_MAT140129" localSheetId="1">#REF!</definedName>
    <definedName name="_MAT140129">#REF!</definedName>
    <definedName name="_MAT140135" localSheetId="1">#REF!</definedName>
    <definedName name="_MAT140135">#REF!</definedName>
    <definedName name="_MAT140143" localSheetId="1">#REF!</definedName>
    <definedName name="_MAT140143">#REF!</definedName>
    <definedName name="_MAT140145" localSheetId="1">#REF!</definedName>
    <definedName name="_MAT140145">#REF!</definedName>
    <definedName name="_MAT150130" localSheetId="1">#REF!</definedName>
    <definedName name="_MAT150130">#REF!</definedName>
    <definedName name="_MAT170101" localSheetId="1">#REF!</definedName>
    <definedName name="_MAT170101">#REF!</definedName>
    <definedName name="_MAT170102" localSheetId="1">#REF!</definedName>
    <definedName name="_MAT170102">#REF!</definedName>
    <definedName name="_MAT170103" localSheetId="1">#REF!</definedName>
    <definedName name="_MAT170103">#REF!</definedName>
    <definedName name="_Order1" hidden="1">255</definedName>
    <definedName name="_Order2" hidden="1">255</definedName>
    <definedName name="_PRE010201" localSheetId="1">#REF!</definedName>
    <definedName name="_PRE010201">#REF!</definedName>
    <definedName name="_PRE010202" localSheetId="1">#REF!</definedName>
    <definedName name="_PRE010202">#REF!</definedName>
    <definedName name="_PRE010205" localSheetId="1">#REF!</definedName>
    <definedName name="_PRE010205">#REF!</definedName>
    <definedName name="_PRE010206" localSheetId="1">#REF!</definedName>
    <definedName name="_PRE010206">#REF!</definedName>
    <definedName name="_PRE010210" localSheetId="1">#REF!</definedName>
    <definedName name="_PRE010210">#REF!</definedName>
    <definedName name="_PRE010301" localSheetId="1">#REF!</definedName>
    <definedName name="_PRE010301">#REF!</definedName>
    <definedName name="_PRE010401" localSheetId="1">#REF!</definedName>
    <definedName name="_PRE010401">#REF!</definedName>
    <definedName name="_PRE010402" localSheetId="1">#REF!</definedName>
    <definedName name="_PRE010402">#REF!</definedName>
    <definedName name="_PRE010407" localSheetId="1">#REF!</definedName>
    <definedName name="_PRE010407">#REF!</definedName>
    <definedName name="_PRE010413" localSheetId="1">#REF!</definedName>
    <definedName name="_PRE010413">#REF!</definedName>
    <definedName name="_PRE010501" localSheetId="1">#REF!</definedName>
    <definedName name="_PRE010501">#REF!</definedName>
    <definedName name="_PRE010503" localSheetId="1">#REF!</definedName>
    <definedName name="_PRE010503">#REF!</definedName>
    <definedName name="_PRE010505" localSheetId="1">#REF!</definedName>
    <definedName name="_PRE010505">#REF!</definedName>
    <definedName name="_PRE010509" localSheetId="1">#REF!</definedName>
    <definedName name="_PRE010509">#REF!</definedName>
    <definedName name="_PRE010512" localSheetId="1">#REF!</definedName>
    <definedName name="_PRE010512">#REF!</definedName>
    <definedName name="_PRE010518" localSheetId="1">#REF!</definedName>
    <definedName name="_PRE010518">#REF!</definedName>
    <definedName name="_PRE010519" localSheetId="1">#REF!</definedName>
    <definedName name="_PRE010519">#REF!</definedName>
    <definedName name="_PRE010521" localSheetId="1">#REF!</definedName>
    <definedName name="_PRE010521">#REF!</definedName>
    <definedName name="_PRE010523" localSheetId="1">#REF!</definedName>
    <definedName name="_PRE010523">#REF!</definedName>
    <definedName name="_PRE010532" localSheetId="1">#REF!</definedName>
    <definedName name="_PRE010532">#REF!</definedName>
    <definedName name="_PRE010533" localSheetId="1">#REF!</definedName>
    <definedName name="_PRE010533">#REF!</definedName>
    <definedName name="_PRE010536" localSheetId="1">#REF!</definedName>
    <definedName name="_PRE010536">#REF!</definedName>
    <definedName name="_PRE010701" localSheetId="1">#REF!</definedName>
    <definedName name="_PRE010701">#REF!</definedName>
    <definedName name="_PRE010703" localSheetId="1">#REF!</definedName>
    <definedName name="_PRE010703">#REF!</definedName>
    <definedName name="_PRE010705" localSheetId="1">#REF!</definedName>
    <definedName name="_PRE010705">#REF!</definedName>
    <definedName name="_PRE010708" localSheetId="1">#REF!</definedName>
    <definedName name="_PRE010708">#REF!</definedName>
    <definedName name="_PRE010710" localSheetId="1">#REF!</definedName>
    <definedName name="_PRE010710">#REF!</definedName>
    <definedName name="_PRE010712" localSheetId="1">#REF!</definedName>
    <definedName name="_PRE010712">#REF!</definedName>
    <definedName name="_PRE010717" localSheetId="1">#REF!</definedName>
    <definedName name="_PRE010717">#REF!</definedName>
    <definedName name="_PRE010718" localSheetId="1">#REF!</definedName>
    <definedName name="_PRE010718">#REF!</definedName>
    <definedName name="_PRE020201" localSheetId="1">#REF!</definedName>
    <definedName name="_PRE020201">#REF!</definedName>
    <definedName name="_PRE020205" localSheetId="1">#REF!</definedName>
    <definedName name="_PRE020205">#REF!</definedName>
    <definedName name="_PRE020211" localSheetId="1">#REF!</definedName>
    <definedName name="_PRE020211">#REF!</definedName>
    <definedName name="_PRE020217" localSheetId="1">#REF!</definedName>
    <definedName name="_PRE020217">#REF!</definedName>
    <definedName name="_PRE030102" localSheetId="1">#REF!</definedName>
    <definedName name="_PRE030102">#REF!</definedName>
    <definedName name="_PRE030201" localSheetId="1">#REF!</definedName>
    <definedName name="_PRE030201">#REF!</definedName>
    <definedName name="_PRE030303" localSheetId="1">#REF!</definedName>
    <definedName name="_PRE030303">#REF!</definedName>
    <definedName name="_PRE030317" localSheetId="1">#REF!</definedName>
    <definedName name="_PRE030317">#REF!</definedName>
    <definedName name="_PRE040101" localSheetId="1">#REF!</definedName>
    <definedName name="_PRE040101">#REF!</definedName>
    <definedName name="_PRE040202" localSheetId="1">#REF!</definedName>
    <definedName name="_PRE040202">#REF!</definedName>
    <definedName name="_PRE050103" localSheetId="1">#REF!</definedName>
    <definedName name="_PRE050103">#REF!</definedName>
    <definedName name="_PRE050207" localSheetId="1">#REF!</definedName>
    <definedName name="_PRE050207">#REF!</definedName>
    <definedName name="_PRE060101" localSheetId="1">#REF!</definedName>
    <definedName name="_PRE060101">#REF!</definedName>
    <definedName name="_PRE080101" localSheetId="1">#REF!</definedName>
    <definedName name="_PRE080101">#REF!</definedName>
    <definedName name="_PRE080310" localSheetId="1">#REF!</definedName>
    <definedName name="_PRE080310">#REF!</definedName>
    <definedName name="_PRE090101" localSheetId="1">#REF!</definedName>
    <definedName name="_PRE090101">#REF!</definedName>
    <definedName name="_PRE100302" localSheetId="1">#REF!</definedName>
    <definedName name="_PRE100302">#REF!</definedName>
    <definedName name="_PRE110101" localSheetId="1">#REF!</definedName>
    <definedName name="_PRE110101">#REF!</definedName>
    <definedName name="_PRE110104" localSheetId="1">#REF!</definedName>
    <definedName name="_PRE110104">#REF!</definedName>
    <definedName name="_PRE110107" localSheetId="1">#REF!</definedName>
    <definedName name="_PRE110107">#REF!</definedName>
    <definedName name="_PRE120101" localSheetId="1">#REF!</definedName>
    <definedName name="_PRE120101">#REF!</definedName>
    <definedName name="_PRE120105" localSheetId="1">#REF!</definedName>
    <definedName name="_PRE120105">#REF!</definedName>
    <definedName name="_PRE120106" localSheetId="1">#REF!</definedName>
    <definedName name="_PRE120106">#REF!</definedName>
    <definedName name="_PRE120107" localSheetId="1">#REF!</definedName>
    <definedName name="_PRE120107">#REF!</definedName>
    <definedName name="_PRE120110" localSheetId="1">#REF!</definedName>
    <definedName name="_PRE120110">#REF!</definedName>
    <definedName name="_PRE120150" localSheetId="1">#REF!</definedName>
    <definedName name="_PRE120150">#REF!</definedName>
    <definedName name="_PRE130101" localSheetId="1">#REF!</definedName>
    <definedName name="_PRE130101">#REF!</definedName>
    <definedName name="_PRE130103" localSheetId="1">#REF!</definedName>
    <definedName name="_PRE130103">#REF!</definedName>
    <definedName name="_PRE130304" localSheetId="1">#REF!</definedName>
    <definedName name="_PRE130304">#REF!</definedName>
    <definedName name="_PRE130401" localSheetId="1">#REF!</definedName>
    <definedName name="_PRE130401">#REF!</definedName>
    <definedName name="_PRE140102" localSheetId="1">#REF!</definedName>
    <definedName name="_PRE140102">#REF!</definedName>
    <definedName name="_PRE140109" localSheetId="1">#REF!</definedName>
    <definedName name="_PRE140109">#REF!</definedName>
    <definedName name="_PRE140113" localSheetId="1">#REF!</definedName>
    <definedName name="_PRE140113">#REF!</definedName>
    <definedName name="_PRE140122" localSheetId="1">#REF!</definedName>
    <definedName name="_PRE140122">#REF!</definedName>
    <definedName name="_PRE140126" localSheetId="1">#REF!</definedName>
    <definedName name="_PRE140126">#REF!</definedName>
    <definedName name="_PRE140129" localSheetId="1">#REF!</definedName>
    <definedName name="_PRE140129">#REF!</definedName>
    <definedName name="_PRE140135" localSheetId="1">#REF!</definedName>
    <definedName name="_PRE140135">#REF!</definedName>
    <definedName name="_PRE140143" localSheetId="1">#REF!</definedName>
    <definedName name="_PRE140143">#REF!</definedName>
    <definedName name="_PRE140145" localSheetId="1">#REF!</definedName>
    <definedName name="_PRE140145">#REF!</definedName>
    <definedName name="_PRE150130" localSheetId="1">#REF!</definedName>
    <definedName name="_PRE150130">#REF!</definedName>
    <definedName name="_PRE170101" localSheetId="1">#REF!</definedName>
    <definedName name="_PRE170101">#REF!</definedName>
    <definedName name="_PRE170102" localSheetId="1">#REF!</definedName>
    <definedName name="_PRE170102">#REF!</definedName>
    <definedName name="_PRE170103" localSheetId="1">#REF!</definedName>
    <definedName name="_PRE170103">#REF!</definedName>
    <definedName name="_QUA010201" localSheetId="1">#REF!</definedName>
    <definedName name="_QUA010201">#REF!</definedName>
    <definedName name="_QUA010202" localSheetId="1">#REF!</definedName>
    <definedName name="_QUA010202">#REF!</definedName>
    <definedName name="_QUA010205" localSheetId="1">#REF!</definedName>
    <definedName name="_QUA010205">#REF!</definedName>
    <definedName name="_QUA010206" localSheetId="1">#REF!</definedName>
    <definedName name="_QUA010206">#REF!</definedName>
    <definedName name="_QUA010210" localSheetId="1">#REF!</definedName>
    <definedName name="_QUA010210">#REF!</definedName>
    <definedName name="_QUA010301" localSheetId="1">#REF!</definedName>
    <definedName name="_QUA010301">#REF!</definedName>
    <definedName name="_QUA010401" localSheetId="1">#REF!</definedName>
    <definedName name="_QUA010401">#REF!</definedName>
    <definedName name="_QUA010402" localSheetId="1">#REF!</definedName>
    <definedName name="_QUA010402">#REF!</definedName>
    <definedName name="_QUA010407" localSheetId="1">#REF!</definedName>
    <definedName name="_QUA010407">#REF!</definedName>
    <definedName name="_QUA010413" localSheetId="1">#REF!</definedName>
    <definedName name="_QUA010413">#REF!</definedName>
    <definedName name="_QUA010501" localSheetId="1">#REF!</definedName>
    <definedName name="_QUA010501">#REF!</definedName>
    <definedName name="_QUA010503" localSheetId="1">#REF!</definedName>
    <definedName name="_QUA010503">#REF!</definedName>
    <definedName name="_QUA010505" localSheetId="1">#REF!</definedName>
    <definedName name="_QUA010505">#REF!</definedName>
    <definedName name="_QUA010509" localSheetId="1">#REF!</definedName>
    <definedName name="_QUA010509">#REF!</definedName>
    <definedName name="_QUA010512" localSheetId="1">#REF!</definedName>
    <definedName name="_QUA010512">#REF!</definedName>
    <definedName name="_QUA010518" localSheetId="1">#REF!</definedName>
    <definedName name="_QUA010518">#REF!</definedName>
    <definedName name="_QUA010519" localSheetId="1">#REF!</definedName>
    <definedName name="_QUA010519">#REF!</definedName>
    <definedName name="_QUA010521" localSheetId="1">#REF!</definedName>
    <definedName name="_QUA010521">#REF!</definedName>
    <definedName name="_QUA010523" localSheetId="1">#REF!</definedName>
    <definedName name="_QUA010523">#REF!</definedName>
    <definedName name="_QUA010532" localSheetId="1">#REF!</definedName>
    <definedName name="_QUA010532">#REF!</definedName>
    <definedName name="_QUA010533" localSheetId="1">#REF!</definedName>
    <definedName name="_QUA010533">#REF!</definedName>
    <definedName name="_QUA010536" localSheetId="1">#REF!</definedName>
    <definedName name="_QUA010536">#REF!</definedName>
    <definedName name="_QUA010701" localSheetId="1">#REF!</definedName>
    <definedName name="_QUA010701">#REF!</definedName>
    <definedName name="_QUA010703" localSheetId="1">#REF!</definedName>
    <definedName name="_QUA010703">#REF!</definedName>
    <definedName name="_QUA010705" localSheetId="1">#REF!</definedName>
    <definedName name="_QUA010705">#REF!</definedName>
    <definedName name="_QUA010708" localSheetId="1">#REF!</definedName>
    <definedName name="_QUA010708">#REF!</definedName>
    <definedName name="_QUA010710" localSheetId="1">#REF!</definedName>
    <definedName name="_QUA010710">#REF!</definedName>
    <definedName name="_QUA010712" localSheetId="1">#REF!</definedName>
    <definedName name="_QUA010712">#REF!</definedName>
    <definedName name="_QUA010717" localSheetId="1">#REF!</definedName>
    <definedName name="_QUA010717">#REF!</definedName>
    <definedName name="_QUA010718" localSheetId="1">#REF!</definedName>
    <definedName name="_QUA010718">#REF!</definedName>
    <definedName name="_QUA020201" localSheetId="1">#REF!</definedName>
    <definedName name="_QUA020201">#REF!</definedName>
    <definedName name="_QUA020205" localSheetId="1">#REF!</definedName>
    <definedName name="_QUA020205">#REF!</definedName>
    <definedName name="_QUA020211" localSheetId="1">#REF!</definedName>
    <definedName name="_QUA020211">#REF!</definedName>
    <definedName name="_QUA020217" localSheetId="1">#REF!</definedName>
    <definedName name="_QUA020217">#REF!</definedName>
    <definedName name="_QUA030102" localSheetId="1">#REF!</definedName>
    <definedName name="_QUA030102">#REF!</definedName>
    <definedName name="_QUA030201" localSheetId="1">#REF!</definedName>
    <definedName name="_QUA030201">#REF!</definedName>
    <definedName name="_QUA030303" localSheetId="1">#REF!</definedName>
    <definedName name="_QUA030303">#REF!</definedName>
    <definedName name="_QUA030317" localSheetId="1">#REF!</definedName>
    <definedName name="_QUA030317">#REF!</definedName>
    <definedName name="_QUA040101" localSheetId="1">#REF!</definedName>
    <definedName name="_QUA040101">#REF!</definedName>
    <definedName name="_QUA040202" localSheetId="1">#REF!</definedName>
    <definedName name="_QUA040202">#REF!</definedName>
    <definedName name="_QUA050103" localSheetId="1">#REF!</definedName>
    <definedName name="_QUA050103">#REF!</definedName>
    <definedName name="_QUA050207" localSheetId="1">#REF!</definedName>
    <definedName name="_QUA050207">#REF!</definedName>
    <definedName name="_QUA060101" localSheetId="1">#REF!</definedName>
    <definedName name="_QUA060101">#REF!</definedName>
    <definedName name="_QUA080101" localSheetId="1">#REF!</definedName>
    <definedName name="_QUA080101">#REF!</definedName>
    <definedName name="_QUA080310" localSheetId="1">#REF!</definedName>
    <definedName name="_QUA080310">#REF!</definedName>
    <definedName name="_QUA090101" localSheetId="1">#REF!</definedName>
    <definedName name="_QUA090101">#REF!</definedName>
    <definedName name="_QUA100302" localSheetId="1">#REF!</definedName>
    <definedName name="_QUA100302">#REF!</definedName>
    <definedName name="_QUA110101" localSheetId="1">#REF!</definedName>
    <definedName name="_QUA110101">#REF!</definedName>
    <definedName name="_QUA110104" localSheetId="1">#REF!</definedName>
    <definedName name="_QUA110104">#REF!</definedName>
    <definedName name="_QUA110107" localSheetId="1">#REF!</definedName>
    <definedName name="_QUA110107">#REF!</definedName>
    <definedName name="_QUA120101" localSheetId="1">#REF!</definedName>
    <definedName name="_QUA120101">#REF!</definedName>
    <definedName name="_QUA120105" localSheetId="1">#REF!</definedName>
    <definedName name="_QUA120105">#REF!</definedName>
    <definedName name="_QUA120106" localSheetId="1">#REF!</definedName>
    <definedName name="_QUA120106">#REF!</definedName>
    <definedName name="_QUA120107" localSheetId="1">#REF!</definedName>
    <definedName name="_QUA120107">#REF!</definedName>
    <definedName name="_QUA120110" localSheetId="1">#REF!</definedName>
    <definedName name="_QUA120110">#REF!</definedName>
    <definedName name="_QUA120150" localSheetId="1">#REF!</definedName>
    <definedName name="_QUA120150">#REF!</definedName>
    <definedName name="_QUA130101" localSheetId="1">#REF!</definedName>
    <definedName name="_QUA130101">#REF!</definedName>
    <definedName name="_QUA130103" localSheetId="1">#REF!</definedName>
    <definedName name="_QUA130103">#REF!</definedName>
    <definedName name="_QUA130304" localSheetId="1">#REF!</definedName>
    <definedName name="_QUA130304">#REF!</definedName>
    <definedName name="_QUA130401" localSheetId="1">#REF!</definedName>
    <definedName name="_QUA130401">#REF!</definedName>
    <definedName name="_QUA140102" localSheetId="1">#REF!</definedName>
    <definedName name="_QUA140102">#REF!</definedName>
    <definedName name="_QUA140109" localSheetId="1">#REF!</definedName>
    <definedName name="_QUA140109">#REF!</definedName>
    <definedName name="_QUA140113" localSheetId="1">#REF!</definedName>
    <definedName name="_QUA140113">#REF!</definedName>
    <definedName name="_QUA140122" localSheetId="1">#REF!</definedName>
    <definedName name="_QUA140122">#REF!</definedName>
    <definedName name="_QUA140126" localSheetId="1">#REF!</definedName>
    <definedName name="_QUA140126">#REF!</definedName>
    <definedName name="_QUA140129" localSheetId="1">#REF!</definedName>
    <definedName name="_QUA140129">#REF!</definedName>
    <definedName name="_QUA140135" localSheetId="1">#REF!</definedName>
    <definedName name="_QUA140135">#REF!</definedName>
    <definedName name="_QUA140143" localSheetId="1">#REF!</definedName>
    <definedName name="_QUA140143">#REF!</definedName>
    <definedName name="_QUA140145" localSheetId="1">#REF!</definedName>
    <definedName name="_QUA140145">#REF!</definedName>
    <definedName name="_QUA150130" localSheetId="1">#REF!</definedName>
    <definedName name="_QUA150130">#REF!</definedName>
    <definedName name="_QUA170101" localSheetId="1">#REF!</definedName>
    <definedName name="_QUA170101">#REF!</definedName>
    <definedName name="_QUA170102" localSheetId="1">#REF!</definedName>
    <definedName name="_QUA170102">#REF!</definedName>
    <definedName name="_QUA170103" localSheetId="1">#REF!</definedName>
    <definedName name="_QUA170103">#REF!</definedName>
    <definedName name="_R" localSheetId="1">#REF!</definedName>
    <definedName name="_R">#REF!</definedName>
    <definedName name="_REC11100" localSheetId="1">#REF!</definedName>
    <definedName name="_REC11100">#REF!</definedName>
    <definedName name="_REC11110" localSheetId="1">#REF!</definedName>
    <definedName name="_REC11110">#REF!</definedName>
    <definedName name="_REC11115" localSheetId="1">#REF!</definedName>
    <definedName name="_REC11115">#REF!</definedName>
    <definedName name="_REC11125" localSheetId="1">#REF!</definedName>
    <definedName name="_REC11125">#REF!</definedName>
    <definedName name="_REC11130" localSheetId="1">#REF!</definedName>
    <definedName name="_REC11130">#REF!</definedName>
    <definedName name="_REC11135" localSheetId="1">#REF!</definedName>
    <definedName name="_REC11135">#REF!</definedName>
    <definedName name="_REC11145" localSheetId="1">#REF!</definedName>
    <definedName name="_REC11145">#REF!</definedName>
    <definedName name="_REC11150" localSheetId="1">#REF!</definedName>
    <definedName name="_REC11150">#REF!</definedName>
    <definedName name="_REC11165" localSheetId="1">#REF!</definedName>
    <definedName name="_REC11165">#REF!</definedName>
    <definedName name="_REC11170" localSheetId="1">#REF!</definedName>
    <definedName name="_REC11170">#REF!</definedName>
    <definedName name="_REC11180" localSheetId="1">#REF!</definedName>
    <definedName name="_REC11180">#REF!</definedName>
    <definedName name="_REC11185" localSheetId="1">#REF!</definedName>
    <definedName name="_REC11185">#REF!</definedName>
    <definedName name="_REC11220" localSheetId="1">#REF!</definedName>
    <definedName name="_REC11220">#REF!</definedName>
    <definedName name="_REC12105" localSheetId="1">#REF!</definedName>
    <definedName name="_REC12105">#REF!</definedName>
    <definedName name="_REC12555" localSheetId="1">#REF!</definedName>
    <definedName name="_REC12555">#REF!</definedName>
    <definedName name="_REC12570" localSheetId="1">#REF!</definedName>
    <definedName name="_REC12570">#REF!</definedName>
    <definedName name="_REC12575" localSheetId="1">#REF!</definedName>
    <definedName name="_REC12575">#REF!</definedName>
    <definedName name="_REC12580" localSheetId="1">#REF!</definedName>
    <definedName name="_REC12580">#REF!</definedName>
    <definedName name="_REC12600" localSheetId="1">#REF!</definedName>
    <definedName name="_REC12600">#REF!</definedName>
    <definedName name="_REC12610" localSheetId="1">#REF!</definedName>
    <definedName name="_REC12610">#REF!</definedName>
    <definedName name="_REC12630" localSheetId="1">#REF!</definedName>
    <definedName name="_REC12630">#REF!</definedName>
    <definedName name="_REC12631" localSheetId="1">#REF!</definedName>
    <definedName name="_REC12631">#REF!</definedName>
    <definedName name="_REC12640" localSheetId="1">#REF!</definedName>
    <definedName name="_REC12640">#REF!</definedName>
    <definedName name="_REC12645" localSheetId="1">#REF!</definedName>
    <definedName name="_REC12645">#REF!</definedName>
    <definedName name="_REC12665" localSheetId="1">#REF!</definedName>
    <definedName name="_REC12665">#REF!</definedName>
    <definedName name="_REC12690" localSheetId="1">#REF!</definedName>
    <definedName name="_REC12690">#REF!</definedName>
    <definedName name="_REC12700" localSheetId="1">#REF!</definedName>
    <definedName name="_REC12700">#REF!</definedName>
    <definedName name="_REC12710" localSheetId="1">#REF!</definedName>
    <definedName name="_REC12710">#REF!</definedName>
    <definedName name="_REC13111" localSheetId="1">#REF!</definedName>
    <definedName name="_REC13111">#REF!</definedName>
    <definedName name="_REC13112" localSheetId="1">#REF!</definedName>
    <definedName name="_REC13112">#REF!</definedName>
    <definedName name="_REC13121" localSheetId="1">#REF!</definedName>
    <definedName name="_REC13121">#REF!</definedName>
    <definedName name="_REC13720" localSheetId="1">#REF!</definedName>
    <definedName name="_REC13720">#REF!</definedName>
    <definedName name="_REC14100" localSheetId="1">#REF!</definedName>
    <definedName name="_REC14100">#REF!</definedName>
    <definedName name="_REC14161" localSheetId="1">#REF!</definedName>
    <definedName name="_REC14161">#REF!</definedName>
    <definedName name="_REC14195" localSheetId="1">#REF!</definedName>
    <definedName name="_REC14195">#REF!</definedName>
    <definedName name="_REC14205" localSheetId="1">#REF!</definedName>
    <definedName name="_REC14205">#REF!</definedName>
    <definedName name="_REC14260" localSheetId="1">#REF!</definedName>
    <definedName name="_REC14260">#REF!</definedName>
    <definedName name="_REC14500" localSheetId="1">#REF!</definedName>
    <definedName name="_REC14500">#REF!</definedName>
    <definedName name="_REC14515" localSheetId="1">#REF!</definedName>
    <definedName name="_REC14515">#REF!</definedName>
    <definedName name="_REC14555" localSheetId="1">#REF!</definedName>
    <definedName name="_REC14555">#REF!</definedName>
    <definedName name="_REC14565" localSheetId="1">#REF!</definedName>
    <definedName name="_REC14565">#REF!</definedName>
    <definedName name="_REC15135" localSheetId="1">#REF!</definedName>
    <definedName name="_REC15135">#REF!</definedName>
    <definedName name="_REC15140" localSheetId="1">#REF!</definedName>
    <definedName name="_REC15140">#REF!</definedName>
    <definedName name="_REC15195" localSheetId="1">#REF!</definedName>
    <definedName name="_REC15195">#REF!</definedName>
    <definedName name="_REC15225" localSheetId="1">#REF!</definedName>
    <definedName name="_REC15225">#REF!</definedName>
    <definedName name="_REC15230" localSheetId="1">#REF!</definedName>
    <definedName name="_REC15230">#REF!</definedName>
    <definedName name="_REC15515" localSheetId="1">#REF!</definedName>
    <definedName name="_REC15515">#REF!</definedName>
    <definedName name="_REC15560" localSheetId="1">#REF!</definedName>
    <definedName name="_REC15560">#REF!</definedName>
    <definedName name="_REC15565" localSheetId="1">#REF!</definedName>
    <definedName name="_REC15565">#REF!</definedName>
    <definedName name="_REC15570" localSheetId="1">#REF!</definedName>
    <definedName name="_REC15570">#REF!</definedName>
    <definedName name="_REC15575" localSheetId="1">#REF!</definedName>
    <definedName name="_REC15575">#REF!</definedName>
    <definedName name="_REC15583" localSheetId="1">#REF!</definedName>
    <definedName name="_REC15583">#REF!</definedName>
    <definedName name="_REC15590" localSheetId="1">#REF!</definedName>
    <definedName name="_REC15590">#REF!</definedName>
    <definedName name="_REC15591" localSheetId="1">#REF!</definedName>
    <definedName name="_REC15591">#REF!</definedName>
    <definedName name="_REC15610" localSheetId="1">#REF!</definedName>
    <definedName name="_REC15610">#REF!</definedName>
    <definedName name="_REC15625" localSheetId="1">#REF!</definedName>
    <definedName name="_REC15625">#REF!</definedName>
    <definedName name="_REC15635" localSheetId="1">#REF!</definedName>
    <definedName name="_REC15635">#REF!</definedName>
    <definedName name="_REC15655" localSheetId="1">#REF!</definedName>
    <definedName name="_REC15655">#REF!</definedName>
    <definedName name="_REC15665" localSheetId="1">#REF!</definedName>
    <definedName name="_REC15665">#REF!</definedName>
    <definedName name="_REC16515" localSheetId="1">#REF!</definedName>
    <definedName name="_REC16515">#REF!</definedName>
    <definedName name="_REC16535" localSheetId="1">#REF!</definedName>
    <definedName name="_REC16535">#REF!</definedName>
    <definedName name="_REC17140" localSheetId="1">#REF!</definedName>
    <definedName name="_REC17140">#REF!</definedName>
    <definedName name="_REC19500" localSheetId="1">#REF!</definedName>
    <definedName name="_REC19500">#REF!</definedName>
    <definedName name="_REC19501" localSheetId="1">#REF!</definedName>
    <definedName name="_REC19501">#REF!</definedName>
    <definedName name="_REC19502" localSheetId="1">#REF!</definedName>
    <definedName name="_REC19502">#REF!</definedName>
    <definedName name="_REC19503" localSheetId="1">#REF!</definedName>
    <definedName name="_REC19503">#REF!</definedName>
    <definedName name="_REC19504" localSheetId="1">#REF!</definedName>
    <definedName name="_REC19504">#REF!</definedName>
    <definedName name="_REC19505" localSheetId="1">#REF!</definedName>
    <definedName name="_REC19505">#REF!</definedName>
    <definedName name="_REC20100" localSheetId="1">#REF!</definedName>
    <definedName name="_REC20100">#REF!</definedName>
    <definedName name="_REC20105" localSheetId="1">#REF!</definedName>
    <definedName name="_REC20105">#REF!</definedName>
    <definedName name="_REC20110" localSheetId="1">#REF!</definedName>
    <definedName name="_REC20110">#REF!</definedName>
    <definedName name="_REC20115" localSheetId="1">#REF!</definedName>
    <definedName name="_REC20115">#REF!</definedName>
    <definedName name="_REC20130" localSheetId="1">#REF!</definedName>
    <definedName name="_REC20130">#REF!</definedName>
    <definedName name="_REC20135" localSheetId="1">#REF!</definedName>
    <definedName name="_REC20135">#REF!</definedName>
    <definedName name="_REC20140" localSheetId="1">#REF!</definedName>
    <definedName name="_REC20140">#REF!</definedName>
    <definedName name="_REC20145" localSheetId="1">#REF!</definedName>
    <definedName name="_REC20145">#REF!</definedName>
    <definedName name="_REC20150" localSheetId="1">#REF!</definedName>
    <definedName name="_REC20150">#REF!</definedName>
    <definedName name="_REC20155" localSheetId="1">#REF!</definedName>
    <definedName name="_REC20155">#REF!</definedName>
    <definedName name="_REC20175" localSheetId="1">#REF!</definedName>
    <definedName name="_REC20175">#REF!</definedName>
    <definedName name="_REC20185" localSheetId="1">#REF!</definedName>
    <definedName name="_REC20185">#REF!</definedName>
    <definedName name="_REC20190" localSheetId="1">#REF!</definedName>
    <definedName name="_REC20190">#REF!</definedName>
    <definedName name="_REC20195" localSheetId="1">#REF!</definedName>
    <definedName name="_REC20195">#REF!</definedName>
    <definedName name="_REC20210" localSheetId="1">#REF!</definedName>
    <definedName name="_REC20210">#REF!</definedName>
    <definedName name="_RET1">#REF!</definedName>
    <definedName name="_sjp4" localSheetId="1">#REF!</definedName>
    <definedName name="_sjp4">#REF!</definedName>
    <definedName name="_svi2" localSheetId="1">#REF!</definedName>
    <definedName name="_svi2">#REF!</definedName>
    <definedName name="_tab0198" localSheetId="1">#REF!</definedName>
    <definedName name="_tab0198">#REF!</definedName>
    <definedName name="_tab0599" localSheetId="1">#REF!</definedName>
    <definedName name="_tab0599">#REF!</definedName>
    <definedName name="_tab092003" localSheetId="1">#REF!</definedName>
    <definedName name="_tab092003">#REF!</definedName>
    <definedName name="_tsd4">#REF!</definedName>
    <definedName name="_TT1" localSheetId="1">#REF!</definedName>
    <definedName name="_TT1">#REF!</definedName>
    <definedName name="_TT102" localSheetId="1">#REF!</definedName>
    <definedName name="_TT102">#REF!</definedName>
    <definedName name="_TT107" localSheetId="1">#REF!</definedName>
    <definedName name="_TT107">#REF!</definedName>
    <definedName name="_TT121" localSheetId="1">#REF!</definedName>
    <definedName name="_TT121">#REF!</definedName>
    <definedName name="_TT123" localSheetId="1">#REF!</definedName>
    <definedName name="_TT123">#REF!</definedName>
    <definedName name="_TT19" localSheetId="1">#REF!</definedName>
    <definedName name="_TT19">#REF!</definedName>
    <definedName name="_TT2" localSheetId="1">#REF!</definedName>
    <definedName name="_TT2">#REF!</definedName>
    <definedName name="_TT20" localSheetId="1">#REF!</definedName>
    <definedName name="_TT20">#REF!</definedName>
    <definedName name="_TT21" localSheetId="1">#REF!</definedName>
    <definedName name="_TT21">#REF!</definedName>
    <definedName name="_TT22" localSheetId="1">#REF!</definedName>
    <definedName name="_TT22">#REF!</definedName>
    <definedName name="_TT26" localSheetId="1">#REF!</definedName>
    <definedName name="_TT26">#REF!</definedName>
    <definedName name="_TT27" localSheetId="1">#REF!</definedName>
    <definedName name="_TT27">#REF!</definedName>
    <definedName name="_TT28" localSheetId="1">#REF!</definedName>
    <definedName name="_TT28">#REF!</definedName>
    <definedName name="_TT30" localSheetId="1">#REF!</definedName>
    <definedName name="_TT30">#REF!</definedName>
    <definedName name="_TT31" localSheetId="1">#REF!</definedName>
    <definedName name="_TT31">#REF!</definedName>
    <definedName name="_TT32" localSheetId="1">#REF!</definedName>
    <definedName name="_TT32">#REF!</definedName>
    <definedName name="_TT33" localSheetId="1">#REF!</definedName>
    <definedName name="_TT33">#REF!</definedName>
    <definedName name="_TT34" localSheetId="1">#REF!</definedName>
    <definedName name="_TT34">#REF!</definedName>
    <definedName name="_TT36" localSheetId="1">#REF!</definedName>
    <definedName name="_TT36">#REF!</definedName>
    <definedName name="_TT37" localSheetId="1">#REF!</definedName>
    <definedName name="_TT37">#REF!</definedName>
    <definedName name="_TT38" localSheetId="1">#REF!</definedName>
    <definedName name="_TT38">#REF!</definedName>
    <definedName name="_TT39" localSheetId="1">#REF!</definedName>
    <definedName name="_TT39">#REF!</definedName>
    <definedName name="_TT4" localSheetId="1">#REF!</definedName>
    <definedName name="_TT4">#REF!</definedName>
    <definedName name="_TT40" localSheetId="1">#REF!</definedName>
    <definedName name="_TT40">#REF!</definedName>
    <definedName name="_TT5" localSheetId="1">#REF!</definedName>
    <definedName name="_TT5">#REF!</definedName>
    <definedName name="_TT52" localSheetId="1">#REF!</definedName>
    <definedName name="_TT52">#REF!</definedName>
    <definedName name="_TT53" localSheetId="1">#REF!</definedName>
    <definedName name="_TT53">#REF!</definedName>
    <definedName name="_TT54" localSheetId="1">#REF!</definedName>
    <definedName name="_TT54">#REF!</definedName>
    <definedName name="_TT55" localSheetId="1">#REF!</definedName>
    <definedName name="_TT55">#REF!</definedName>
    <definedName name="_TT6" localSheetId="1">#REF!</definedName>
    <definedName name="_TT6">#REF!</definedName>
    <definedName name="_TT60" localSheetId="1">#REF!</definedName>
    <definedName name="_TT60">#REF!</definedName>
    <definedName name="_TT61" localSheetId="1">#REF!</definedName>
    <definedName name="_TT61">#REF!</definedName>
    <definedName name="_TT69" localSheetId="1">#REF!</definedName>
    <definedName name="_TT69">#REF!</definedName>
    <definedName name="_TT7" localSheetId="1">#REF!</definedName>
    <definedName name="_TT7">#REF!</definedName>
    <definedName name="_TT70" localSheetId="1">#REF!</definedName>
    <definedName name="_TT70">#REF!</definedName>
    <definedName name="_TT71" localSheetId="1">#REF!</definedName>
    <definedName name="_TT71">#REF!</definedName>
    <definedName name="_TT74" localSheetId="1">#REF!</definedName>
    <definedName name="_TT74">#REF!</definedName>
    <definedName name="_TT75" localSheetId="1">#REF!</definedName>
    <definedName name="_TT75">#REF!</definedName>
    <definedName name="_TT76" localSheetId="1">#REF!</definedName>
    <definedName name="_TT76">#REF!</definedName>
    <definedName name="_TT77" localSheetId="1">#REF!</definedName>
    <definedName name="_TT77">#REF!</definedName>
    <definedName name="_TT78" localSheetId="1">#REF!</definedName>
    <definedName name="_TT78">#REF!</definedName>
    <definedName name="_TT79" localSheetId="1">#REF!</definedName>
    <definedName name="_TT79">#REF!</definedName>
    <definedName name="_TT94" localSheetId="1">#REF!</definedName>
    <definedName name="_TT94">#REF!</definedName>
    <definedName name="_TT95" localSheetId="1">#REF!</definedName>
    <definedName name="_TT95">#REF!</definedName>
    <definedName name="_TT97" localSheetId="1">#REF!</definedName>
    <definedName name="_TT97">#REF!</definedName>
    <definedName name="_UNI11100" localSheetId="1">#REF!</definedName>
    <definedName name="_UNI11100">#REF!</definedName>
    <definedName name="_UNI11110" localSheetId="1">#REF!</definedName>
    <definedName name="_UNI11110">#REF!</definedName>
    <definedName name="_UNI11115" localSheetId="1">#REF!</definedName>
    <definedName name="_UNI11115">#REF!</definedName>
    <definedName name="_UNI11125" localSheetId="1">#REF!</definedName>
    <definedName name="_UNI11125">#REF!</definedName>
    <definedName name="_UNI11130" localSheetId="1">#REF!</definedName>
    <definedName name="_UNI11130">#REF!</definedName>
    <definedName name="_UNI11135" localSheetId="1">#REF!</definedName>
    <definedName name="_UNI11135">#REF!</definedName>
    <definedName name="_UNI11145" localSheetId="1">#REF!</definedName>
    <definedName name="_UNI11145">#REF!</definedName>
    <definedName name="_UNI11150" localSheetId="1">#REF!</definedName>
    <definedName name="_UNI11150">#REF!</definedName>
    <definedName name="_UNI11165" localSheetId="1">#REF!</definedName>
    <definedName name="_UNI11165">#REF!</definedName>
    <definedName name="_UNI11170" localSheetId="1">#REF!</definedName>
    <definedName name="_UNI11170">#REF!</definedName>
    <definedName name="_UNI11180" localSheetId="1">#REF!</definedName>
    <definedName name="_UNI11180">#REF!</definedName>
    <definedName name="_UNI11185" localSheetId="1">#REF!</definedName>
    <definedName name="_UNI11185">#REF!</definedName>
    <definedName name="_UNI11220" localSheetId="1">#REF!</definedName>
    <definedName name="_UNI11220">#REF!</definedName>
    <definedName name="_UNI12105" localSheetId="1">#REF!</definedName>
    <definedName name="_UNI12105">#REF!</definedName>
    <definedName name="_UNI12555" localSheetId="1">#REF!</definedName>
    <definedName name="_UNI12555">#REF!</definedName>
    <definedName name="_UNI12570" localSheetId="1">#REF!</definedName>
    <definedName name="_UNI12570">#REF!</definedName>
    <definedName name="_UNI12575" localSheetId="1">#REF!</definedName>
    <definedName name="_UNI12575">#REF!</definedName>
    <definedName name="_UNI12580" localSheetId="1">#REF!</definedName>
    <definedName name="_UNI12580">#REF!</definedName>
    <definedName name="_UNI12600" localSheetId="1">#REF!</definedName>
    <definedName name="_UNI12600">#REF!</definedName>
    <definedName name="_UNI12610" localSheetId="1">#REF!</definedName>
    <definedName name="_UNI12610">#REF!</definedName>
    <definedName name="_UNI12630" localSheetId="1">#REF!</definedName>
    <definedName name="_UNI12630">#REF!</definedName>
    <definedName name="_UNI12631" localSheetId="1">#REF!</definedName>
    <definedName name="_UNI12631">#REF!</definedName>
    <definedName name="_UNI12640" localSheetId="1">#REF!</definedName>
    <definedName name="_UNI12640">#REF!</definedName>
    <definedName name="_UNI12645" localSheetId="1">#REF!</definedName>
    <definedName name="_UNI12645">#REF!</definedName>
    <definedName name="_UNI12665" localSheetId="1">#REF!</definedName>
    <definedName name="_UNI12665">#REF!</definedName>
    <definedName name="_UNI12690" localSheetId="1">#REF!</definedName>
    <definedName name="_UNI12690">#REF!</definedName>
    <definedName name="_UNI12700" localSheetId="1">#REF!</definedName>
    <definedName name="_UNI12700">#REF!</definedName>
    <definedName name="_UNI12710" localSheetId="1">#REF!</definedName>
    <definedName name="_UNI12710">#REF!</definedName>
    <definedName name="_UNI13111" localSheetId="1">#REF!</definedName>
    <definedName name="_UNI13111">#REF!</definedName>
    <definedName name="_UNI13112" localSheetId="1">#REF!</definedName>
    <definedName name="_UNI13112">#REF!</definedName>
    <definedName name="_UNI13121" localSheetId="1">#REF!</definedName>
    <definedName name="_UNI13121">#REF!</definedName>
    <definedName name="_UNI13720" localSheetId="1">#REF!</definedName>
    <definedName name="_UNI13720">#REF!</definedName>
    <definedName name="_UNI14100" localSheetId="1">#REF!</definedName>
    <definedName name="_UNI14100">#REF!</definedName>
    <definedName name="_UNI14161" localSheetId="1">#REF!</definedName>
    <definedName name="_UNI14161">#REF!</definedName>
    <definedName name="_UNI14195" localSheetId="1">#REF!</definedName>
    <definedName name="_UNI14195">#REF!</definedName>
    <definedName name="_UNI14205" localSheetId="1">#REF!</definedName>
    <definedName name="_UNI14205">#REF!</definedName>
    <definedName name="_UNI14260" localSheetId="1">#REF!</definedName>
    <definedName name="_UNI14260">#REF!</definedName>
    <definedName name="_UNI14500" localSheetId="1">#REF!</definedName>
    <definedName name="_UNI14500">#REF!</definedName>
    <definedName name="_UNI14515" localSheetId="1">#REF!</definedName>
    <definedName name="_UNI14515">#REF!</definedName>
    <definedName name="_UNI14555" localSheetId="1">#REF!</definedName>
    <definedName name="_UNI14555">#REF!</definedName>
    <definedName name="_UNI14565" localSheetId="1">#REF!</definedName>
    <definedName name="_UNI14565">#REF!</definedName>
    <definedName name="_UNI15135" localSheetId="1">#REF!</definedName>
    <definedName name="_UNI15135">#REF!</definedName>
    <definedName name="_UNI15140" localSheetId="1">#REF!</definedName>
    <definedName name="_UNI15140">#REF!</definedName>
    <definedName name="_UNI15195" localSheetId="1">#REF!</definedName>
    <definedName name="_UNI15195">#REF!</definedName>
    <definedName name="_UNI15225" localSheetId="1">#REF!</definedName>
    <definedName name="_UNI15225">#REF!</definedName>
    <definedName name="_UNI15230" localSheetId="1">#REF!</definedName>
    <definedName name="_UNI15230">#REF!</definedName>
    <definedName name="_UNI15515" localSheetId="1">#REF!</definedName>
    <definedName name="_UNI15515">#REF!</definedName>
    <definedName name="_UNI15560" localSheetId="1">#REF!</definedName>
    <definedName name="_UNI15560">#REF!</definedName>
    <definedName name="_UNI15565" localSheetId="1">#REF!</definedName>
    <definedName name="_UNI15565">#REF!</definedName>
    <definedName name="_UNI15570" localSheetId="1">#REF!</definedName>
    <definedName name="_UNI15570">#REF!</definedName>
    <definedName name="_UNI15575" localSheetId="1">#REF!</definedName>
    <definedName name="_UNI15575">#REF!</definedName>
    <definedName name="_UNI15583" localSheetId="1">#REF!</definedName>
    <definedName name="_UNI15583">#REF!</definedName>
    <definedName name="_UNI15590" localSheetId="1">#REF!</definedName>
    <definedName name="_UNI15590">#REF!</definedName>
    <definedName name="_UNI15591" localSheetId="1">#REF!</definedName>
    <definedName name="_UNI15591">#REF!</definedName>
    <definedName name="_UNI15610" localSheetId="1">#REF!</definedName>
    <definedName name="_UNI15610">#REF!</definedName>
    <definedName name="_UNI15625" localSheetId="1">#REF!</definedName>
    <definedName name="_UNI15625">#REF!</definedName>
    <definedName name="_UNI15635" localSheetId="1">#REF!</definedName>
    <definedName name="_UNI15635">#REF!</definedName>
    <definedName name="_UNI15655" localSheetId="1">#REF!</definedName>
    <definedName name="_UNI15655">#REF!</definedName>
    <definedName name="_UNI15665" localSheetId="1">#REF!</definedName>
    <definedName name="_UNI15665">#REF!</definedName>
    <definedName name="_UNI16515" localSheetId="1">#REF!</definedName>
    <definedName name="_UNI16515">#REF!</definedName>
    <definedName name="_UNI16535" localSheetId="1">#REF!</definedName>
    <definedName name="_UNI16535">#REF!</definedName>
    <definedName name="_UNI17140" localSheetId="1">#REF!</definedName>
    <definedName name="_UNI17140">#REF!</definedName>
    <definedName name="_UNI19500" localSheetId="1">#REF!</definedName>
    <definedName name="_UNI19500">#REF!</definedName>
    <definedName name="_UNI19501" localSheetId="1">#REF!</definedName>
    <definedName name="_UNI19501">#REF!</definedName>
    <definedName name="_UNI19502" localSheetId="1">#REF!</definedName>
    <definedName name="_UNI19502">#REF!</definedName>
    <definedName name="_UNI19503" localSheetId="1">#REF!</definedName>
    <definedName name="_UNI19503">#REF!</definedName>
    <definedName name="_UNI19504" localSheetId="1">#REF!</definedName>
    <definedName name="_UNI19504">#REF!</definedName>
    <definedName name="_UNI19505" localSheetId="1">#REF!</definedName>
    <definedName name="_UNI19505">#REF!</definedName>
    <definedName name="_UNI20100" localSheetId="1">#REF!</definedName>
    <definedName name="_UNI20100">#REF!</definedName>
    <definedName name="_UNI20105" localSheetId="1">#REF!</definedName>
    <definedName name="_UNI20105">#REF!</definedName>
    <definedName name="_UNI20110" localSheetId="1">#REF!</definedName>
    <definedName name="_UNI20110">#REF!</definedName>
    <definedName name="_UNI20115" localSheetId="1">#REF!</definedName>
    <definedName name="_UNI20115">#REF!</definedName>
    <definedName name="_UNI20130" localSheetId="1">#REF!</definedName>
    <definedName name="_UNI20130">#REF!</definedName>
    <definedName name="_UNI20135" localSheetId="1">#REF!</definedName>
    <definedName name="_UNI20135">#REF!</definedName>
    <definedName name="_UNI20140" localSheetId="1">#REF!</definedName>
    <definedName name="_UNI20140">#REF!</definedName>
    <definedName name="_UNI20145" localSheetId="1">#REF!</definedName>
    <definedName name="_UNI20145">#REF!</definedName>
    <definedName name="_UNI20150" localSheetId="1">#REF!</definedName>
    <definedName name="_UNI20150">#REF!</definedName>
    <definedName name="_UNI20155" localSheetId="1">#REF!</definedName>
    <definedName name="_UNI20155">#REF!</definedName>
    <definedName name="_UNI20175" localSheetId="1">#REF!</definedName>
    <definedName name="_UNI20175">#REF!</definedName>
    <definedName name="_UNI20185" localSheetId="1">#REF!</definedName>
    <definedName name="_UNI20185">#REF!</definedName>
    <definedName name="_UNI20190" localSheetId="1">#REF!</definedName>
    <definedName name="_UNI20190">#REF!</definedName>
    <definedName name="_UNI20195" localSheetId="1">#REF!</definedName>
    <definedName name="_UNI20195">#REF!</definedName>
    <definedName name="_UNI20210" localSheetId="1">#REF!</definedName>
    <definedName name="_UNI20210">#REF!</definedName>
    <definedName name="_VAL11100" localSheetId="1">#REF!</definedName>
    <definedName name="_VAL11100">#REF!</definedName>
    <definedName name="_VAL11110" localSheetId="1">#REF!</definedName>
    <definedName name="_VAL11110">#REF!</definedName>
    <definedName name="_VAL11115" localSheetId="1">#REF!</definedName>
    <definedName name="_VAL11115">#REF!</definedName>
    <definedName name="_VAL11125" localSheetId="1">#REF!</definedName>
    <definedName name="_VAL11125">#REF!</definedName>
    <definedName name="_VAL11130" localSheetId="1">#REF!</definedName>
    <definedName name="_VAL11130">#REF!</definedName>
    <definedName name="_VAL11135" localSheetId="1">#REF!</definedName>
    <definedName name="_VAL11135">#REF!</definedName>
    <definedName name="_VAL11145" localSheetId="1">#REF!</definedName>
    <definedName name="_VAL11145">#REF!</definedName>
    <definedName name="_VAL11150" localSheetId="1">#REF!</definedName>
    <definedName name="_VAL11150">#REF!</definedName>
    <definedName name="_VAL11165" localSheetId="1">#REF!</definedName>
    <definedName name="_VAL11165">#REF!</definedName>
    <definedName name="_VAL11170" localSheetId="1">#REF!</definedName>
    <definedName name="_VAL11170">#REF!</definedName>
    <definedName name="_VAL11180" localSheetId="1">#REF!</definedName>
    <definedName name="_VAL11180">#REF!</definedName>
    <definedName name="_VAL11185" localSheetId="1">#REF!</definedName>
    <definedName name="_VAL11185">#REF!</definedName>
    <definedName name="_VAL11220" localSheetId="1">#REF!</definedName>
    <definedName name="_VAL11220">#REF!</definedName>
    <definedName name="_VAL12105" localSheetId="1">#REF!</definedName>
    <definedName name="_VAL12105">#REF!</definedName>
    <definedName name="_VAL12555" localSheetId="1">#REF!</definedName>
    <definedName name="_VAL12555">#REF!</definedName>
    <definedName name="_VAL12570" localSheetId="1">#REF!</definedName>
    <definedName name="_VAL12570">#REF!</definedName>
    <definedName name="_VAL12575" localSheetId="1">#REF!</definedName>
    <definedName name="_VAL12575">#REF!</definedName>
    <definedName name="_VAL12580" localSheetId="1">#REF!</definedName>
    <definedName name="_VAL12580">#REF!</definedName>
    <definedName name="_VAL12600" localSheetId="1">#REF!</definedName>
    <definedName name="_VAL12600">#REF!</definedName>
    <definedName name="_VAL12610" localSheetId="1">#REF!</definedName>
    <definedName name="_VAL12610">#REF!</definedName>
    <definedName name="_VAL12630" localSheetId="1">#REF!</definedName>
    <definedName name="_VAL12630">#REF!</definedName>
    <definedName name="_VAL12631" localSheetId="1">#REF!</definedName>
    <definedName name="_VAL12631">#REF!</definedName>
    <definedName name="_VAL12640" localSheetId="1">#REF!</definedName>
    <definedName name="_VAL12640">#REF!</definedName>
    <definedName name="_VAL12645" localSheetId="1">#REF!</definedName>
    <definedName name="_VAL12645">#REF!</definedName>
    <definedName name="_VAL12665" localSheetId="1">#REF!</definedName>
    <definedName name="_VAL12665">#REF!</definedName>
    <definedName name="_VAL12690" localSheetId="1">#REF!</definedName>
    <definedName name="_VAL12690">#REF!</definedName>
    <definedName name="_VAL12700" localSheetId="1">#REF!</definedName>
    <definedName name="_VAL12700">#REF!</definedName>
    <definedName name="_VAL12710" localSheetId="1">#REF!</definedName>
    <definedName name="_VAL12710">#REF!</definedName>
    <definedName name="_VAL13111" localSheetId="1">#REF!</definedName>
    <definedName name="_VAL13111">#REF!</definedName>
    <definedName name="_VAL13112" localSheetId="1">#REF!</definedName>
    <definedName name="_VAL13112">#REF!</definedName>
    <definedName name="_VAL13121" localSheetId="1">#REF!</definedName>
    <definedName name="_VAL13121">#REF!</definedName>
    <definedName name="_VAL13720" localSheetId="1">#REF!</definedName>
    <definedName name="_VAL13720">#REF!</definedName>
    <definedName name="_VAL14100" localSheetId="1">#REF!</definedName>
    <definedName name="_VAL14100">#REF!</definedName>
    <definedName name="_VAL14161" localSheetId="1">#REF!</definedName>
    <definedName name="_VAL14161">#REF!</definedName>
    <definedName name="_VAL14195" localSheetId="1">#REF!</definedName>
    <definedName name="_VAL14195">#REF!</definedName>
    <definedName name="_VAL14205" localSheetId="1">#REF!</definedName>
    <definedName name="_VAL14205">#REF!</definedName>
    <definedName name="_VAL14260" localSheetId="1">#REF!</definedName>
    <definedName name="_VAL14260">#REF!</definedName>
    <definedName name="_VAL14500" localSheetId="1">#REF!</definedName>
    <definedName name="_VAL14500">#REF!</definedName>
    <definedName name="_VAL14515" localSheetId="1">#REF!</definedName>
    <definedName name="_VAL14515">#REF!</definedName>
    <definedName name="_VAL14555" localSheetId="1">#REF!</definedName>
    <definedName name="_VAL14555">#REF!</definedName>
    <definedName name="_VAL14565" localSheetId="1">#REF!</definedName>
    <definedName name="_VAL14565">#REF!</definedName>
    <definedName name="_VAL15135" localSheetId="1">#REF!</definedName>
    <definedName name="_VAL15135">#REF!</definedName>
    <definedName name="_VAL15140" localSheetId="1">#REF!</definedName>
    <definedName name="_VAL15140">#REF!</definedName>
    <definedName name="_VAL15195" localSheetId="1">#REF!</definedName>
    <definedName name="_VAL15195">#REF!</definedName>
    <definedName name="_VAL15225" localSheetId="1">#REF!</definedName>
    <definedName name="_VAL15225">#REF!</definedName>
    <definedName name="_VAL15230" localSheetId="1">#REF!</definedName>
    <definedName name="_VAL15230">#REF!</definedName>
    <definedName name="_VAL15515" localSheetId="1">#REF!</definedName>
    <definedName name="_VAL15515">#REF!</definedName>
    <definedName name="_VAL15560" localSheetId="1">#REF!</definedName>
    <definedName name="_VAL15560">#REF!</definedName>
    <definedName name="_VAL15565" localSheetId="1">#REF!</definedName>
    <definedName name="_VAL15565">#REF!</definedName>
    <definedName name="_VAL15570" localSheetId="1">#REF!</definedName>
    <definedName name="_VAL15570">#REF!</definedName>
    <definedName name="_VAL15575" localSheetId="1">#REF!</definedName>
    <definedName name="_VAL15575">#REF!</definedName>
    <definedName name="_VAL15583" localSheetId="1">#REF!</definedName>
    <definedName name="_VAL15583">#REF!</definedName>
    <definedName name="_VAL15590" localSheetId="1">#REF!</definedName>
    <definedName name="_VAL15590">#REF!</definedName>
    <definedName name="_VAL15591" localSheetId="1">#REF!</definedName>
    <definedName name="_VAL15591">#REF!</definedName>
    <definedName name="_VAL15610" localSheetId="1">#REF!</definedName>
    <definedName name="_VAL15610">#REF!</definedName>
    <definedName name="_VAL15625" localSheetId="1">#REF!</definedName>
    <definedName name="_VAL15625">#REF!</definedName>
    <definedName name="_VAL15635" localSheetId="1">#REF!</definedName>
    <definedName name="_VAL15635">#REF!</definedName>
    <definedName name="_VAL15655" localSheetId="1">#REF!</definedName>
    <definedName name="_VAL15655">#REF!</definedName>
    <definedName name="_VAL15665" localSheetId="1">#REF!</definedName>
    <definedName name="_VAL15665">#REF!</definedName>
    <definedName name="_VAL16515" localSheetId="1">#REF!</definedName>
    <definedName name="_VAL16515">#REF!</definedName>
    <definedName name="_VAL16535" localSheetId="1">#REF!</definedName>
    <definedName name="_VAL16535">#REF!</definedName>
    <definedName name="_VAL17140" localSheetId="1">#REF!</definedName>
    <definedName name="_VAL17140">#REF!</definedName>
    <definedName name="_VAL19500" localSheetId="1">#REF!</definedName>
    <definedName name="_VAL19500">#REF!</definedName>
    <definedName name="_VAL19501" localSheetId="1">#REF!</definedName>
    <definedName name="_VAL19501">#REF!</definedName>
    <definedName name="_VAL19502" localSheetId="1">#REF!</definedName>
    <definedName name="_VAL19502">#REF!</definedName>
    <definedName name="_VAL19503" localSheetId="1">#REF!</definedName>
    <definedName name="_VAL19503">#REF!</definedName>
    <definedName name="_VAL19504" localSheetId="1">#REF!</definedName>
    <definedName name="_VAL19504">#REF!</definedName>
    <definedName name="_VAL19505" localSheetId="1">#REF!</definedName>
    <definedName name="_VAL19505">#REF!</definedName>
    <definedName name="_VAL20100" localSheetId="1">#REF!</definedName>
    <definedName name="_VAL20100">#REF!</definedName>
    <definedName name="_VAL20105" localSheetId="1">#REF!</definedName>
    <definedName name="_VAL20105">#REF!</definedName>
    <definedName name="_VAL20110" localSheetId="1">#REF!</definedName>
    <definedName name="_VAL20110">#REF!</definedName>
    <definedName name="_VAL20115" localSheetId="1">#REF!</definedName>
    <definedName name="_VAL20115">#REF!</definedName>
    <definedName name="_VAL20130" localSheetId="1">#REF!</definedName>
    <definedName name="_VAL20130">#REF!</definedName>
    <definedName name="_VAL20135" localSheetId="1">#REF!</definedName>
    <definedName name="_VAL20135">#REF!</definedName>
    <definedName name="_VAL20140" localSheetId="1">#REF!</definedName>
    <definedName name="_VAL20140">#REF!</definedName>
    <definedName name="_VAL20145" localSheetId="1">#REF!</definedName>
    <definedName name="_VAL20145">#REF!</definedName>
    <definedName name="_VAL20150" localSheetId="1">#REF!</definedName>
    <definedName name="_VAL20150">#REF!</definedName>
    <definedName name="_VAL20155" localSheetId="1">#REF!</definedName>
    <definedName name="_VAL20155">#REF!</definedName>
    <definedName name="_VAL20175" localSheetId="1">#REF!</definedName>
    <definedName name="_VAL20175">#REF!</definedName>
    <definedName name="_VAL20185" localSheetId="1">#REF!</definedName>
    <definedName name="_VAL20185">#REF!</definedName>
    <definedName name="_VAL20190" localSheetId="1">#REF!</definedName>
    <definedName name="_VAL20190">#REF!</definedName>
    <definedName name="_VAL20195" localSheetId="1">#REF!</definedName>
    <definedName name="_VAL20195">#REF!</definedName>
    <definedName name="_VAL20210" localSheetId="1">#REF!</definedName>
    <definedName name="_VAL20210">#REF!</definedName>
    <definedName name="_Z" localSheetId="1">#REF!</definedName>
    <definedName name="_Z">#REF!</definedName>
    <definedName name="A" localSheetId="1">#REF!</definedName>
    <definedName name="A">#REF!</definedName>
    <definedName name="a_CompComCod_2" localSheetId="1">#REF!</definedName>
    <definedName name="a_CompComCod_2">#REF!</definedName>
    <definedName name="a_CompSemCod" localSheetId="1">#REF!</definedName>
    <definedName name="a_CompSemCod">#REF!</definedName>
    <definedName name="aa" localSheetId="1">#REF!</definedName>
    <definedName name="aa">#REF!</definedName>
    <definedName name="AAA" localSheetId="1">#REF!</definedName>
    <definedName name="AAA">#REF!</definedName>
    <definedName name="aaaaaaaaaaaaaaaaaaaaaaa" localSheetId="1">#REF!</definedName>
    <definedName name="aaaaaaaaaaaaaaaaaaaaaaa">#REF!</definedName>
    <definedName name="AAB" localSheetId="1">#REF!</definedName>
    <definedName name="AAB">#REF!</definedName>
    <definedName name="AAC" localSheetId="1">#REF!</definedName>
    <definedName name="AAC">#REF!</definedName>
    <definedName name="ABC" localSheetId="1">IF(#REF!=0,0,SUMIF(#REF!,#REF!,#REF!))</definedName>
    <definedName name="ABC">IF(#REF!=0,0,SUMIF(#REF!,#REF!,#REF!))</definedName>
    <definedName name="AÇO_CA_50">#REF!</definedName>
    <definedName name="act_high" localSheetId="1">#REF!</definedName>
    <definedName name="act_high">#REF!</definedName>
    <definedName name="act_low" localSheetId="1">#REF!</definedName>
    <definedName name="act_low">#REF!</definedName>
    <definedName name="Ajudante" localSheetId="1">#REF!</definedName>
    <definedName name="Ajudante">#REF!</definedName>
    <definedName name="AND">#REF!</definedName>
    <definedName name="ANTIGA" localSheetId="1">#REF!</definedName>
    <definedName name="ANTIGA">#REF!</definedName>
    <definedName name="APLICAÇÃO" localSheetId="1">#REF!</definedName>
    <definedName name="APLICAÇÃO">#REF!</definedName>
    <definedName name="ar">#REF!</definedName>
    <definedName name="area_base">#REF!</definedName>
    <definedName name="_xlnm.Print_Area" localSheetId="1">BDI!$A$1:$K$39</definedName>
    <definedName name="_xlnm.Print_Area" localSheetId="0">CAPA!$A$1:$I$41</definedName>
    <definedName name="_xlnm.Print_Area" localSheetId="2">'Preços de Referência'!$A$1:$AC$106</definedName>
    <definedName name="_xlnm.Print_Area" localSheetId="3">PRODUTOS!$A$1:$H$39</definedName>
    <definedName name="_xlnm.Print_Area">#REF!</definedName>
    <definedName name="Área_impressão_IM" localSheetId="1">#REF!</definedName>
    <definedName name="Área_impressão_IM">#REF!</definedName>
    <definedName name="AreaCustoOrç" localSheetId="1">#REF!</definedName>
    <definedName name="AreaCustoOrç">#REF!</definedName>
    <definedName name="Armador" localSheetId="1">#REF!</definedName>
    <definedName name="Armador">#REF!</definedName>
    <definedName name="asadadada" localSheetId="1" hidden="1">{#N/A,#N/A,TRUE,"Resumo de Preços"}</definedName>
    <definedName name="asadadada" hidden="1">{#N/A,#N/A,TRUE,"Resumo de Preços"}</definedName>
    <definedName name="ASDFASFA" localSheetId="1" hidden="1">{#N/A,#N/A,TRUE,"Resumo de Preços"}</definedName>
    <definedName name="ASDFASFA" hidden="1">{#N/A,#N/A,TRUE,"Resumo de Preços"}</definedName>
    <definedName name="ASDFASFA2" localSheetId="1" hidden="1">{#N/A,#N/A,TRUE,"Resumo de Preços"}</definedName>
    <definedName name="ASDFASFA2" hidden="1">{#N/A,#N/A,TRUE,"Resumo de Preços"}</definedName>
    <definedName name="ASI" localSheetId="1">#REF!</definedName>
    <definedName name="ASI">#REF!</definedName>
    <definedName name="ASP">#REF!</definedName>
    <definedName name="aux" localSheetId="1">#REF!</definedName>
    <definedName name="aux">#REF!</definedName>
    <definedName name="auxiliar" localSheetId="1">#REF!</definedName>
    <definedName name="auxiliar">#REF!</definedName>
    <definedName name="B" localSheetId="1">#REF!</definedName>
    <definedName name="B">#REF!</definedName>
    <definedName name="_xlnm.Database" localSheetId="1">#REF!</definedName>
    <definedName name="_xlnm.Database">#REF!</definedName>
    <definedName name="BBB" localSheetId="1">#REF!</definedName>
    <definedName name="BBB">#REF!</definedName>
    <definedName name="BBC" localSheetId="1">#REF!</definedName>
    <definedName name="BBC">#REF!</definedName>
    <definedName name="BBD" localSheetId="1">#REF!</definedName>
    <definedName name="BBD">#REF!</definedName>
    <definedName name="BBE" localSheetId="1">#REF!</definedName>
    <definedName name="BBE">#REF!</definedName>
    <definedName name="BBF" localSheetId="1">#REF!</definedName>
    <definedName name="BBF">#REF!</definedName>
    <definedName name="BBG" localSheetId="1">#REF!</definedName>
    <definedName name="BBG">#REF!</definedName>
    <definedName name="BBH" localSheetId="1">#REF!</definedName>
    <definedName name="BBH">#REF!</definedName>
    <definedName name="BBI" localSheetId="1">#REF!</definedName>
    <definedName name="BBI">#REF!</definedName>
    <definedName name="BBJ" localSheetId="1">#REF!</definedName>
    <definedName name="BBJ">#REF!</definedName>
    <definedName name="BBK" localSheetId="1">#REF!</definedName>
    <definedName name="BBK">#REF!</definedName>
    <definedName name="BBL" localSheetId="1">#REF!</definedName>
    <definedName name="BBL">#REF!</definedName>
    <definedName name="BBM" localSheetId="1">#REF!</definedName>
    <definedName name="BBM">#REF!</definedName>
    <definedName name="bbujoj">#REF!</definedName>
    <definedName name="BDI">#REF!</definedName>
    <definedName name="BDI." localSheetId="1">#REF!</definedName>
    <definedName name="BDI.">#REF!</definedName>
    <definedName name="Bomba_putzmeister" localSheetId="1">#REF!</definedName>
    <definedName name="Bomba_putzmeister">#REF!</definedName>
    <definedName name="br" localSheetId="1">#REF!</definedName>
    <definedName name="br">#REF!</definedName>
    <definedName name="BuiltIn_Print_Area" localSheetId="1">#REF!</definedName>
    <definedName name="BuiltIn_Print_Area">#REF!</definedName>
    <definedName name="BuiltIn_Print_Area___0" localSheetId="1">#REF!</definedName>
    <definedName name="BuiltIn_Print_Area___0">#REF!</definedName>
    <definedName name="BuiltIn_Print_Titles" localSheetId="1">#REF!</definedName>
    <definedName name="BuiltIn_Print_Titles">#REF!</definedName>
    <definedName name="BuiltIn_Print_Titles___0" localSheetId="1">#REF!</definedName>
    <definedName name="BuiltIn_Print_Titles___0">#REF!</definedName>
    <definedName name="C_" localSheetId="1">#REF!</definedName>
    <definedName name="C_">#REF!</definedName>
    <definedName name="cab">#REF!</definedName>
    <definedName name="cab_cortes" localSheetId="1">#REF!</definedName>
    <definedName name="cab_cortes">#REF!</definedName>
    <definedName name="cab_dmt">#REF!</definedName>
    <definedName name="cab_limpeza" localSheetId="1">#REF!</definedName>
    <definedName name="cab_limpeza">#REF!</definedName>
    <definedName name="cab_pmf">#REF!</definedName>
    <definedName name="cabmeio">#REF!</definedName>
    <definedName name="CadCompCodJaCad">#REF!</definedName>
    <definedName name="caixa">#REF!</definedName>
    <definedName name="Calafate" localSheetId="1">#REF!</definedName>
    <definedName name="Calafate">#REF!</definedName>
    <definedName name="CALCBDI">#REF!</definedName>
    <definedName name="Caldeireiro" localSheetId="1">#REF!</definedName>
    <definedName name="Caldeireiro">#REF!</definedName>
    <definedName name="campo1">#REF!</definedName>
    <definedName name="cap">#REF!</definedName>
    <definedName name="Carpinteiro" localSheetId="1">#REF!</definedName>
    <definedName name="Carpinteiro">#REF!</definedName>
    <definedName name="Carvoeiro" localSheetId="1">#REF!</definedName>
    <definedName name="Carvoeiro">#REF!</definedName>
    <definedName name="CBUQ">#REF!</definedName>
    <definedName name="CCC" localSheetId="1">#REF!</definedName>
    <definedName name="CCC">#REF!</definedName>
    <definedName name="CCCC" localSheetId="1">#REF!</definedName>
    <definedName name="CCCC">#REF!</definedName>
    <definedName name="ccccccc" localSheetId="1" hidden="1">{#N/A,#N/A,TRUE,"Resumo de Preços"}</definedName>
    <definedName name="ccccccc" hidden="1">{#N/A,#N/A,TRUE,"Resumo de Preços"}</definedName>
    <definedName name="CCCCCCCCCC" localSheetId="1" hidden="1">{#N/A,#N/A,TRUE,"Resumo de Preços"}</definedName>
    <definedName name="CCCCCCCCCC" hidden="1">{#N/A,#N/A,TRUE,"Resumo de Preços"}</definedName>
    <definedName name="CCD" localSheetId="1">#REF!</definedName>
    <definedName name="CCD">#REF!</definedName>
    <definedName name="CCE" localSheetId="1">#REF!</definedName>
    <definedName name="CCE">#REF!</definedName>
    <definedName name="CCF" localSheetId="1">#REF!</definedName>
    <definedName name="CCF">#REF!</definedName>
    <definedName name="CelAux" localSheetId="1">#REF!</definedName>
    <definedName name="CelAux">#REF!</definedName>
    <definedName name="CENTRO_DE_CUSTO">#REF!</definedName>
    <definedName name="CFM" localSheetId="1">#REF!</definedName>
    <definedName name="CFM">#REF!</definedName>
    <definedName name="CFU" localSheetId="1">#REF!</definedName>
    <definedName name="CFU">#REF!</definedName>
    <definedName name="Classif_Plan_Serv." localSheetId="1">#REF!</definedName>
    <definedName name="Classif_Plan_Serv.">#REF!</definedName>
    <definedName name="CM" localSheetId="1">#REF!</definedName>
    <definedName name="CM">#REF!</definedName>
    <definedName name="CodFerrManual">#REF!</definedName>
    <definedName name="CÓDIGO" localSheetId="1">#REF!</definedName>
    <definedName name="CÓDIGO">#REF!</definedName>
    <definedName name="Código." localSheetId="1">#REF!</definedName>
    <definedName name="Código.">#REF!</definedName>
    <definedName name="Código_DNIT" localSheetId="1">#REF!</definedName>
    <definedName name="Código_DNIT">#REF!</definedName>
    <definedName name="ColarCustoFixar" localSheetId="1">#REF!</definedName>
    <definedName name="ColarCustoFixar">#REF!</definedName>
    <definedName name="Colchão">#REF!</definedName>
    <definedName name="ColItemServ." localSheetId="1">#REF!</definedName>
    <definedName name="ColItemServ.">#REF!</definedName>
    <definedName name="ColQuantServ." localSheetId="1">#REF!</definedName>
    <definedName name="ColQuantServ.">#REF!</definedName>
    <definedName name="COMI" localSheetId="1">#REF!</definedName>
    <definedName name="COMI">#REF!</definedName>
    <definedName name="COMPOSIÇÃO_DE_PREÇO_UNITÁRIO" localSheetId="1">#REF!</definedName>
    <definedName name="COMPOSIÇÃO_DE_PREÇO_UNITÁRIO">#REF!</definedName>
    <definedName name="CONSTRUTORA" localSheetId="1">#REF!</definedName>
    <definedName name="CONSTRUTORA">#REF!</definedName>
    <definedName name="Consumo_Diesel" localSheetId="1">#REF!</definedName>
    <definedName name="Consumo_Diesel">#REF!</definedName>
    <definedName name="CopiaCusto" localSheetId="1">#REF!</definedName>
    <definedName name="CopiaCusto">#REF!</definedName>
    <definedName name="Copiar_Colar" localSheetId="1">#REF!</definedName>
    <definedName name="Copiar_Colar">#REF!</definedName>
    <definedName name="CopiarLinhaInteira" localSheetId="1">#REF!</definedName>
    <definedName name="CopiarLinhaInteira">#REF!</definedName>
    <definedName name="corte" localSheetId="1">#REF!</definedName>
    <definedName name="corte">#REF!</definedName>
    <definedName name="CPAV" localSheetId="1">#REF!</definedName>
    <definedName name="CPAV">#REF!</definedName>
    <definedName name="CPV" localSheetId="1">#REF!</definedName>
    <definedName name="CPV">#REF!</definedName>
    <definedName name="Criteria" localSheetId="1">#REF!</definedName>
    <definedName name="Criteria">#REF!</definedName>
    <definedName name="_xlnm.Criteria" localSheetId="1">#REF!</definedName>
    <definedName name="_xlnm.Criteria">#REF!</definedName>
    <definedName name="Custo_Ad_Not_Horista" localSheetId="1">#REF!</definedName>
    <definedName name="Custo_Ad_Not_Horista">#REF!</definedName>
    <definedName name="Custo_Ad_Not_Mensalista" localSheetId="1">#REF!</definedName>
    <definedName name="Custo_Ad_Not_Mensalista">#REF!</definedName>
    <definedName name="Custo_HE_Horista_Diurno" localSheetId="1">#REF!</definedName>
    <definedName name="Custo_HE_Horista_Diurno">#REF!</definedName>
    <definedName name="Custo_HE_Horista_Notur" localSheetId="1">#REF!</definedName>
    <definedName name="Custo_HE_Horista_Notur">#REF!</definedName>
    <definedName name="Custo_HE_Mensalista_Diurno" localSheetId="1">#REF!</definedName>
    <definedName name="Custo_HE_Mensalista_Diurno">#REF!</definedName>
    <definedName name="Custo_HE_Mensalista_Notur" localSheetId="1">#REF!</definedName>
    <definedName name="Custo_HE_Mensalista_Notur">#REF!</definedName>
    <definedName name="cvnm">#REF!</definedName>
    <definedName name="d" localSheetId="1">#REF!</definedName>
    <definedName name="d">#REF!</definedName>
    <definedName name="da">#REF!</definedName>
    <definedName name="Dados" localSheetId="1">#REF!</definedName>
    <definedName name="Dados">#REF!</definedName>
    <definedName name="DadosInicio">#REF!</definedName>
    <definedName name="data">#REF!</definedName>
    <definedName name="data_1">#REF!</definedName>
    <definedName name="dbdata_sheet_deg" localSheetId="1">#REF!</definedName>
    <definedName name="dbdata_sheet_deg">#REF!</definedName>
    <definedName name="dbdata_sheet_length" localSheetId="1">#REF!</definedName>
    <definedName name="dbdata_sheet_length">#REF!</definedName>
    <definedName name="dbdata_sheet_track" localSheetId="1">#REF!</definedName>
    <definedName name="dbdata_sheet_track">#REF!</definedName>
    <definedName name="DDD" localSheetId="1">#REF!</definedName>
    <definedName name="DDD">#REF!</definedName>
    <definedName name="DDDDDD" localSheetId="1" hidden="1">{#N/A,#N/A,TRUE,"Resumo de Preços"}</definedName>
    <definedName name="DDDDDD" hidden="1">{#N/A,#N/A,TRUE,"Resumo de Preços"}</definedName>
    <definedName name="dddddddddd" localSheetId="1" hidden="1">{#N/A,#N/A,TRUE,"Resumo de Preços"}</definedName>
    <definedName name="dddddddddd" hidden="1">{#N/A,#N/A,TRUE,"Resumo de Preços"}</definedName>
    <definedName name="DDE" localSheetId="1">#REF!</definedName>
    <definedName name="DDE">#REF!</definedName>
    <definedName name="DDF" localSheetId="1">#REF!</definedName>
    <definedName name="DDF">#REF!</definedName>
    <definedName name="DDG" localSheetId="1">#REF!</definedName>
    <definedName name="DDG">#REF!</definedName>
    <definedName name="DDH" localSheetId="1">#REF!</definedName>
    <definedName name="DDH">#REF!</definedName>
    <definedName name="DDI" localSheetId="1">#REF!</definedName>
    <definedName name="DDI">#REF!</definedName>
    <definedName name="DDJ" localSheetId="1">#REF!</definedName>
    <definedName name="DDJ">#REF!</definedName>
    <definedName name="DDK" localSheetId="1">#REF!</definedName>
    <definedName name="DDK">#REF!</definedName>
    <definedName name="DDL" localSheetId="1">#REF!</definedName>
    <definedName name="DDL">#REF!</definedName>
    <definedName name="DDM" localSheetId="1">#REF!</definedName>
    <definedName name="DDM">#REF!</definedName>
    <definedName name="densidade_cap">#REF!</definedName>
    <definedName name="Depreciação" localSheetId="1">#REF!</definedName>
    <definedName name="Depreciação">#REF!</definedName>
    <definedName name="DES" localSheetId="1">#REF!</definedName>
    <definedName name="DES">#REF!</definedName>
    <definedName name="dffffffffffffffffffff">#REF!</definedName>
    <definedName name="DigitarFixo" localSheetId="1">#REF!</definedName>
    <definedName name="DigitarFixo">#REF!</definedName>
    <definedName name="Diminuir_Memoria" localSheetId="1">#REF!</definedName>
    <definedName name="Diminuir_Memoria">#REF!</definedName>
    <definedName name="DIST" localSheetId="1">#REF!</definedName>
    <definedName name="DIST">#REF!</definedName>
    <definedName name="DIST1" localSheetId="1">#REF!</definedName>
    <definedName name="DIST1">#REF!</definedName>
    <definedName name="DIST10">#REF!</definedName>
    <definedName name="DIST2" localSheetId="1">#REF!</definedName>
    <definedName name="DIST2">#REF!</definedName>
    <definedName name="dmt">"$#REF!.$A$10:$G$95"</definedName>
    <definedName name="DMT_0_50">#REF!</definedName>
    <definedName name="dmt_1">0</definedName>
    <definedName name="dmt_10">0</definedName>
    <definedName name="DMT_1000">#REF!</definedName>
    <definedName name="dmt_11">0</definedName>
    <definedName name="dmt_12">0</definedName>
    <definedName name="dmt_13">0</definedName>
    <definedName name="dmt_14">0</definedName>
    <definedName name="dmt_15">0</definedName>
    <definedName name="dmt_16">0</definedName>
    <definedName name="dmt_17">0</definedName>
    <definedName name="dmt_18">0</definedName>
    <definedName name="dmt_19">0</definedName>
    <definedName name="dmt_2">0</definedName>
    <definedName name="dmt_20">0</definedName>
    <definedName name="DMT_200" localSheetId="1">#REF!</definedName>
    <definedName name="DMT_200">#REF!</definedName>
    <definedName name="DMT_200_400">#REF!</definedName>
    <definedName name="dmt_21">0</definedName>
    <definedName name="dmt_22">0</definedName>
    <definedName name="dmt_23">0</definedName>
    <definedName name="dmt_24">0</definedName>
    <definedName name="dmt_25">0</definedName>
    <definedName name="dmt_26">0</definedName>
    <definedName name="dmt_27">0</definedName>
    <definedName name="dmt_28">0</definedName>
    <definedName name="dmt_29">0</definedName>
    <definedName name="dmt_3">0</definedName>
    <definedName name="dmt_30">0</definedName>
    <definedName name="dmt_31">0</definedName>
    <definedName name="dmt_32">0</definedName>
    <definedName name="dmt_33">0</definedName>
    <definedName name="dmt_34">0</definedName>
    <definedName name="dmt_35">0</definedName>
    <definedName name="dmt_36">0</definedName>
    <definedName name="dmt_37">0</definedName>
    <definedName name="dmt_38">0</definedName>
    <definedName name="dmt_39">0</definedName>
    <definedName name="dmt_4">0</definedName>
    <definedName name="dmt_40">0</definedName>
    <definedName name="DMT_400" localSheetId="1">#REF!</definedName>
    <definedName name="DMT_400">#REF!</definedName>
    <definedName name="DMT_400_600">#REF!</definedName>
    <definedName name="dmt_5">0</definedName>
    <definedName name="DMT_50" localSheetId="1">#REF!</definedName>
    <definedName name="DMT_50">#REF!</definedName>
    <definedName name="DMT_50_200">#REF!</definedName>
    <definedName name="dmt_6">0</definedName>
    <definedName name="DMT_600" localSheetId="1">#REF!</definedName>
    <definedName name="DMT_600">#REF!</definedName>
    <definedName name="dmt_7">0</definedName>
    <definedName name="dmt_8">0</definedName>
    <definedName name="DMT_800" localSheetId="1">#REF!</definedName>
    <definedName name="DMT_800">#REF!</definedName>
    <definedName name="dmt_9">0</definedName>
    <definedName name="DPRE" localSheetId="1">#REF!</definedName>
    <definedName name="DPRE">#REF!</definedName>
    <definedName name="drena">#REF!</definedName>
    <definedName name="EEE" localSheetId="1">#REF!</definedName>
    <definedName name="EEE">#REF!</definedName>
    <definedName name="EEF" localSheetId="1">#REF!</definedName>
    <definedName name="EEF">#REF!</definedName>
    <definedName name="EEG" localSheetId="1">#REF!</definedName>
    <definedName name="EEG">#REF!</definedName>
    <definedName name="EEH" localSheetId="1">#REF!</definedName>
    <definedName name="EEH">#REF!</definedName>
    <definedName name="EEI" localSheetId="1">#REF!</definedName>
    <definedName name="EEI">#REF!</definedName>
    <definedName name="Eletricista_F_C" localSheetId="1">#REF!</definedName>
    <definedName name="Eletricista_F_C">#REF!</definedName>
    <definedName name="Eletricista_FC" localSheetId="1">#REF!</definedName>
    <definedName name="Eletricista_FC">#REF!</definedName>
    <definedName name="Eletricista_Mo" localSheetId="1">#REF!</definedName>
    <definedName name="Eletricista_Mo">#REF!</definedName>
    <definedName name="Eletricista_Mont" localSheetId="1">#REF!</definedName>
    <definedName name="Eletricista_Mont">#REF!</definedName>
    <definedName name="EletricistaFC" localSheetId="1">#REF!</definedName>
    <definedName name="EletricistaFC">#REF!</definedName>
    <definedName name="Empo">#REF!</definedName>
    <definedName name="Empolamento">#REF!</definedName>
    <definedName name="Encanador" localSheetId="1">#REF!</definedName>
    <definedName name="Encanador">#REF!</definedName>
    <definedName name="Encarregado" localSheetId="1">#REF!</definedName>
    <definedName name="Encarregado">#REF!</definedName>
    <definedName name="EntraCatServ">#REF!</definedName>
    <definedName name="EntraCodServ">#REF!</definedName>
    <definedName name="EntraEquip1">#REF!</definedName>
    <definedName name="EntraEquip10">#REF!</definedName>
    <definedName name="EntraEquip11">#REF!</definedName>
    <definedName name="EntraEquip2">#REF!</definedName>
    <definedName name="EntraEquip3">#REF!</definedName>
    <definedName name="EntraEquip4">#REF!</definedName>
    <definedName name="EntraEquip5">#REF!</definedName>
    <definedName name="EntraEquip6">#REF!</definedName>
    <definedName name="EntraEquip7">#REF!</definedName>
    <definedName name="EntraEquip8">#REF!</definedName>
    <definedName name="EntraEquip9">#REF!</definedName>
    <definedName name="EntraPEquip">#REF!</definedName>
    <definedName name="EntraServ">#REF!</definedName>
    <definedName name="EntraServAlt" localSheetId="1">#REF!</definedName>
    <definedName name="EntraServAlt">#REF!</definedName>
    <definedName name="EntraUnid">#REF!</definedName>
    <definedName name="EPVT" localSheetId="1">#REF!</definedName>
    <definedName name="EPVT">#REF!</definedName>
    <definedName name="EQPTO" localSheetId="1">#REF!</definedName>
    <definedName name="EQPTO">#REF!</definedName>
    <definedName name="Equipamento" localSheetId="1">#REF!</definedName>
    <definedName name="Equipamento">#REF!</definedName>
    <definedName name="erer" localSheetId="1">#REF!</definedName>
    <definedName name="erer">#REF!</definedName>
    <definedName name="erew" localSheetId="1">#REF!</definedName>
    <definedName name="erew">#REF!</definedName>
    <definedName name="Escavadeira_Hidráulica__Caterpillar__320L___c__est.___cap_600l" localSheetId="1">#REF!</definedName>
    <definedName name="Escavadeira_Hidráulica__Caterpillar__320L___c__est.___cap_600l">#REF!</definedName>
    <definedName name="Esmerilhador" localSheetId="1">#REF!</definedName>
    <definedName name="Esmerilhador">#REF!</definedName>
    <definedName name="est" localSheetId="1">#REF!</definedName>
    <definedName name="est">#REF!</definedName>
    <definedName name="Excel_BuiltIn__FilterDatabase_3">#REF!</definedName>
    <definedName name="Excel_BuiltIn_Database" localSheetId="1">#REF!</definedName>
    <definedName name="Excel_BuiltIn_Database">#REF!</definedName>
    <definedName name="Excel_BuiltIn_Print_Area_1" localSheetId="1">#REF!</definedName>
    <definedName name="Excel_BuiltIn_Print_Area_1">#REF!</definedName>
    <definedName name="Excel_BuiltIn_Print_Area_1_1" localSheetId="1">#REF!</definedName>
    <definedName name="Excel_BuiltIn_Print_Area_1_1">#REF!</definedName>
    <definedName name="Excel_BuiltIn_Print_Area_1_4" localSheetId="1">#REF!</definedName>
    <definedName name="Excel_BuiltIn_Print_Area_1_4">#REF!</definedName>
    <definedName name="Excel_BuiltIn_Print_Area_2" localSheetId="1">#REF!</definedName>
    <definedName name="Excel_BuiltIn_Print_Area_2">#REF!</definedName>
    <definedName name="Excel_BuiltIn_Print_Area_2_1" localSheetId="1">#REF!</definedName>
    <definedName name="Excel_BuiltIn_Print_Area_2_1">#REF!</definedName>
    <definedName name="Excel_BuiltIn_Print_Area_3" localSheetId="1">#REF!</definedName>
    <definedName name="Excel_BuiltIn_Print_Area_3">#REF!</definedName>
    <definedName name="Excel_BuiltIn_Print_Titles_1" localSheetId="1">#REF!</definedName>
    <definedName name="Excel_BuiltIn_Print_Titles_1">#REF!</definedName>
    <definedName name="Excel_BuiltIn_Print_Titles_1_1" localSheetId="1">#REF!</definedName>
    <definedName name="Excel_BuiltIn_Print_Titles_1_1">#REF!</definedName>
    <definedName name="Excel_BuiltIn_Print_Titles_1_1_4" localSheetId="1">#REF!</definedName>
    <definedName name="Excel_BuiltIn_Print_Titles_1_1_4">#REF!</definedName>
    <definedName name="Excel_BuiltIn_Print_Titles_2" localSheetId="1">#REF!</definedName>
    <definedName name="Excel_BuiltIn_Print_Titles_2">#REF!</definedName>
    <definedName name="Excel_BuiltIn_Print_Titles_2_1" localSheetId="1">#REF!</definedName>
    <definedName name="Excel_BuiltIn_Print_Titles_2_1">#REF!</definedName>
    <definedName name="Excel_BuiltIn_Print_Titles_2_4" localSheetId="1">#REF!</definedName>
    <definedName name="Excel_BuiltIn_Print_Titles_2_4">#REF!</definedName>
    <definedName name="faixa">#REF!</definedName>
    <definedName name="faixa2">#REF!</definedName>
    <definedName name="FFF" localSheetId="1">#REF!</definedName>
    <definedName name="FFF">#REF!</definedName>
    <definedName name="FFG" localSheetId="1">#REF!</definedName>
    <definedName name="FFG">#REF!</definedName>
    <definedName name="FFH" localSheetId="1">#REF!</definedName>
    <definedName name="FFH">#REF!</definedName>
    <definedName name="FFI" localSheetId="1">#REF!</definedName>
    <definedName name="FFI">#REF!</definedName>
    <definedName name="FINAL" localSheetId="1">#REF!</definedName>
    <definedName name="FINAL">#REF!</definedName>
    <definedName name="firma2" localSheetId="1">#REF!</definedName>
    <definedName name="firma2">#REF!</definedName>
    <definedName name="FORNECEDOR" localSheetId="1">#REF!</definedName>
    <definedName name="FORNECEDOR">#REF!</definedName>
    <definedName name="FRT" localSheetId="1">#REF!</definedName>
    <definedName name="FRT">#REF!</definedName>
    <definedName name="Funileiro" localSheetId="1">#REF!</definedName>
    <definedName name="Funileiro">#REF!</definedName>
    <definedName name="gg" localSheetId="1">#REF!</definedName>
    <definedName name="gg">#REF!</definedName>
    <definedName name="GGG" localSheetId="1">#REF!</definedName>
    <definedName name="GGG">#REF!</definedName>
    <definedName name="GGH" localSheetId="1">#REF!</definedName>
    <definedName name="GGH">#REF!</definedName>
    <definedName name="GGI" localSheetId="1">#REF!</definedName>
    <definedName name="GGI">#REF!</definedName>
    <definedName name="GGJ" localSheetId="1">#REF!</definedName>
    <definedName name="GGJ">#REF!</definedName>
    <definedName name="GRAMA">#REF!</definedName>
    <definedName name="grt" localSheetId="1">#REF!</definedName>
    <definedName name="grt">#REF!</definedName>
    <definedName name="h">#REF!</definedName>
    <definedName name="HHH" localSheetId="1">#REF!</definedName>
    <definedName name="HHH">#REF!</definedName>
    <definedName name="HHI" localSheetId="1">#REF!</definedName>
    <definedName name="HHI">#REF!</definedName>
    <definedName name="HHJ" localSheetId="1">#REF!</definedName>
    <definedName name="HHJ">#REF!</definedName>
    <definedName name="HHK" localSheetId="1">#REF!</definedName>
    <definedName name="HHK">#REF!</definedName>
    <definedName name="Horas_Ano" localSheetId="1">#REF!</definedName>
    <definedName name="Horas_Ano">#REF!</definedName>
    <definedName name="I" localSheetId="1">#REF!</definedName>
    <definedName name="I">#REF!</definedName>
    <definedName name="III" localSheetId="1">#REF!</definedName>
    <definedName name="III">#REF!</definedName>
    <definedName name="IIIA" localSheetId="1">#REF!</definedName>
    <definedName name="IIIA">#REF!</definedName>
    <definedName name="IMP_03" localSheetId="1">#REF!</definedName>
    <definedName name="IMP_03">#REF!</definedName>
    <definedName name="indi_33">#REF!</definedName>
    <definedName name="INDI22">#REF!</definedName>
    <definedName name="inf">#REF!</definedName>
    <definedName name="inic">#REF!</definedName>
    <definedName name="InicioAbrServ" localSheetId="1">#REF!</definedName>
    <definedName name="InicioAbrServ">#REF!</definedName>
    <definedName name="InicioAbrServTransp" localSheetId="1">#REF!</definedName>
    <definedName name="InicioAbrServTransp">#REF!</definedName>
    <definedName name="InicioCompGeral" localSheetId="1">#REF!</definedName>
    <definedName name="InicioCompGeral">#REF!</definedName>
    <definedName name="InicioDescAuternat" localSheetId="1">#REF!</definedName>
    <definedName name="InicioDescAuternat">#REF!</definedName>
    <definedName name="InicioDescr." localSheetId="1">#REF!</definedName>
    <definedName name="InicioDescr.">#REF!</definedName>
    <definedName name="InicioEquip." localSheetId="1">#REF!</definedName>
    <definedName name="InicioEquip.">#REF!</definedName>
    <definedName name="InicioItem" localSheetId="1">#REF!</definedName>
    <definedName name="InicioItem">#REF!</definedName>
    <definedName name="InicioMat" localSheetId="1">#REF!</definedName>
    <definedName name="InicioMat">#REF!</definedName>
    <definedName name="InicioNomeEquip" localSheetId="1">#REF!</definedName>
    <definedName name="InicioNomeEquip">#REF!</definedName>
    <definedName name="InicioNomeMat" localSheetId="1">#REF!</definedName>
    <definedName name="InicioNomeMat">#REF!</definedName>
    <definedName name="InicioNomeMO" localSheetId="1">#REF!</definedName>
    <definedName name="InicioNomeMO">#REF!</definedName>
    <definedName name="InicioNomeTransp" localSheetId="1">#REF!</definedName>
    <definedName name="InicioNomeTransp">#REF!</definedName>
    <definedName name="InicioOrgãoPlanServ" localSheetId="1">#REF!</definedName>
    <definedName name="InicioOrgãoPlanServ">#REF!</definedName>
    <definedName name="InicioTDCompGeral" localSheetId="1">#REF!</definedName>
    <definedName name="InicioTDCompGeral">#REF!</definedName>
    <definedName name="InicioTDIns" localSheetId="1">#REF!</definedName>
    <definedName name="InicioTDIns">#REF!</definedName>
    <definedName name="InicioTipoTransp" localSheetId="1">#REF!</definedName>
    <definedName name="InicioTipoTransp">#REF!</definedName>
    <definedName name="insp_comment" localSheetId="1">#REF!</definedName>
    <definedName name="insp_comment">#REF!</definedName>
    <definedName name="insp_high" localSheetId="1">#REF!</definedName>
    <definedName name="insp_high">#REF!</definedName>
    <definedName name="insp_low" localSheetId="1">#REF!</definedName>
    <definedName name="insp_low">#REF!</definedName>
    <definedName name="insp_sheet_deg" localSheetId="1">#REF!</definedName>
    <definedName name="insp_sheet_deg">#REF!</definedName>
    <definedName name="insp_sheet_length" localSheetId="1">#REF!</definedName>
    <definedName name="insp_sheet_length">#REF!</definedName>
    <definedName name="insp_sheet_passes" localSheetId="1">#REF!</definedName>
    <definedName name="insp_sheet_passes">#REF!</definedName>
    <definedName name="insp_sheet_track" localSheetId="1">#REF!</definedName>
    <definedName name="insp_sheet_track">#REF!</definedName>
    <definedName name="Instr_Controle" localSheetId="1">#REF!</definedName>
    <definedName name="Instr_Controle">#REF!</definedName>
    <definedName name="Instrum_Con" localSheetId="1">#REF!</definedName>
    <definedName name="Instrum_Con">#REF!</definedName>
    <definedName name="Instrum_Controle" localSheetId="1">#REF!</definedName>
    <definedName name="Instrum_Controle">#REF!</definedName>
    <definedName name="Instrum_Mo" localSheetId="1">#REF!</definedName>
    <definedName name="Instrum_Mo">#REF!</definedName>
    <definedName name="Instrum_Montador" localSheetId="1">#REF!</definedName>
    <definedName name="Instrum_Montador">#REF!</definedName>
    <definedName name="Instrum_Tubista" localSheetId="1">#REF!</definedName>
    <definedName name="Instrum_Tubista">#REF!</definedName>
    <definedName name="INSUMOS">#REF!</definedName>
    <definedName name="Isolador" localSheetId="1">#REF!</definedName>
    <definedName name="Isolador">#REF!</definedName>
    <definedName name="ITEM" localSheetId="1">#REF!</definedName>
    <definedName name="ITEM">#REF!</definedName>
    <definedName name="item1">#REF!</definedName>
    <definedName name="item3">#REF!</definedName>
    <definedName name="item4">#REF!</definedName>
    <definedName name="J" localSheetId="1">#REF!</definedName>
    <definedName name="J">#REF!</definedName>
    <definedName name="J45A45149150" localSheetId="1">#REF!</definedName>
    <definedName name="J45A45149150">#REF!</definedName>
    <definedName name="Jatista" localSheetId="1">#REF!</definedName>
    <definedName name="Jatista">#REF!</definedName>
    <definedName name="JJJ" localSheetId="1">#REF!</definedName>
    <definedName name="JJJ">#REF!</definedName>
    <definedName name="JJJA" localSheetId="1">#REF!</definedName>
    <definedName name="JJJA">#REF!</definedName>
    <definedName name="JOSE">#REF!</definedName>
    <definedName name="Juros" localSheetId="1">#REF!</definedName>
    <definedName name="Juros">#REF!</definedName>
    <definedName name="K" localSheetId="1">#REF!</definedName>
    <definedName name="K">#REF!</definedName>
    <definedName name="KKK" localSheetId="1">#REF!</definedName>
    <definedName name="KKK">#REF!</definedName>
    <definedName name="KKKA" localSheetId="1">#REF!</definedName>
    <definedName name="KKKA">#REF!</definedName>
    <definedName name="koae">#REF!</definedName>
    <definedName name="kpavi">#REF!</definedName>
    <definedName name="kterra">#REF!</definedName>
    <definedName name="Laminador" localSheetId="1">#REF!</definedName>
    <definedName name="Laminador">#REF!</definedName>
    <definedName name="LEIS" localSheetId="1">#REF!</definedName>
    <definedName name="LEIS">#REF!</definedName>
    <definedName name="limcount" hidden="1">2</definedName>
    <definedName name="Linha1Equip" localSheetId="1">#REF!</definedName>
    <definedName name="Linha1Equip">#REF!</definedName>
    <definedName name="Linha1Material" localSheetId="1">#REF!</definedName>
    <definedName name="Linha1Material">#REF!</definedName>
    <definedName name="linha1Mobra" localSheetId="1">#REF!</definedName>
    <definedName name="linha1Mobra">#REF!</definedName>
    <definedName name="LISTA_NUM_CONTRATOS" localSheetId="1">#REF!</definedName>
    <definedName name="LISTA_NUM_CONTRATOS">#REF!</definedName>
    <definedName name="ListaAbrServ">#REF!</definedName>
    <definedName name="ListaCod">#REF!</definedName>
    <definedName name="LLL" localSheetId="1">#REF!</definedName>
    <definedName name="LLL">#REF!</definedName>
    <definedName name="LLLA" localSheetId="1">#REF!</definedName>
    <definedName name="LLLA">#REF!</definedName>
    <definedName name="Local">#REF!</definedName>
    <definedName name="LOP" localSheetId="1">#REF!</definedName>
    <definedName name="LOP">#REF!</definedName>
    <definedName name="Lotação">#REF!</definedName>
    <definedName name="lote02">#REF!</definedName>
    <definedName name="LOTE03" localSheetId="1">#REF!</definedName>
    <definedName name="LOTE03">#REF!</definedName>
    <definedName name="M" localSheetId="1">#REF!</definedName>
    <definedName name="M">#REF!</definedName>
    <definedName name="Maçariqueiro" localSheetId="1">#REF!</definedName>
    <definedName name="Maçariqueiro">#REF!</definedName>
    <definedName name="MACROS" localSheetId="1">#REF!</definedName>
    <definedName name="MACROS">#REF!</definedName>
    <definedName name="Manutenção" localSheetId="1">#REF!</definedName>
    <definedName name="Manutenção">#REF!</definedName>
    <definedName name="Mão_de_Obra" localSheetId="1">#REF!</definedName>
    <definedName name="Mão_de_Obra">#REF!</definedName>
    <definedName name="maria">#REF!</definedName>
    <definedName name="MAT" localSheetId="1">#REF!</definedName>
    <definedName name="MAT">#REF!</definedName>
    <definedName name="MatLinhaFormula" localSheetId="1">#REF!</definedName>
    <definedName name="MatLinhaFormula">#REF!</definedName>
    <definedName name="MatrizCompAux">#REF!</definedName>
    <definedName name="MATRIZlimpa" localSheetId="1">#REF!</definedName>
    <definedName name="MATRIZlimpa">#REF!</definedName>
    <definedName name="Mecanico_Aj" localSheetId="1">#REF!</definedName>
    <definedName name="Mecanico_Aj">#REF!</definedName>
    <definedName name="Mecânico_Ajust" localSheetId="1">#REF!</definedName>
    <definedName name="Mecânico_Ajust">#REF!</definedName>
    <definedName name="Mecanico_Mon" localSheetId="1">#REF!</definedName>
    <definedName name="Mecanico_Mon">#REF!</definedName>
    <definedName name="Mecânico_Mont" localSheetId="1">#REF!</definedName>
    <definedName name="Mecânico_Mont">#REF!</definedName>
    <definedName name="MED" localSheetId="1">#REF!</definedName>
    <definedName name="MED">#REF!</definedName>
    <definedName name="MEDAGOREAL">#REF!</definedName>
    <definedName name="MedEquip">#REF!</definedName>
    <definedName name="MEDIÇÃO" localSheetId="1">#REF!</definedName>
    <definedName name="MEDIÇÃO">#REF!</definedName>
    <definedName name="MEIO_FIO">#REF!</definedName>
    <definedName name="MMM" localSheetId="1">#REF!</definedName>
    <definedName name="MMM">#REF!</definedName>
    <definedName name="MMMA" localSheetId="1">#REF!</definedName>
    <definedName name="MMMA">#REF!</definedName>
    <definedName name="MO" localSheetId="1">#REF!</definedName>
    <definedName name="MO">#REF!</definedName>
    <definedName name="mo_base">#REF!</definedName>
    <definedName name="mo_sub_base">#REF!</definedName>
    <definedName name="MOE" localSheetId="1">#REF!</definedName>
    <definedName name="MOE">#REF!</definedName>
    <definedName name="MOH" localSheetId="1">#REF!</definedName>
    <definedName name="MOH">#REF!</definedName>
    <definedName name="Montador" localSheetId="1">#REF!</definedName>
    <definedName name="Montador">#REF!</definedName>
    <definedName name="mp_inc" localSheetId="1">#REF!</definedName>
    <definedName name="mp_inc">#REF!</definedName>
    <definedName name="nei">#REF!</definedName>
    <definedName name="num_linhas" localSheetId="1">#REF!</definedName>
    <definedName name="num_linhas">#REF!</definedName>
    <definedName name="Número" localSheetId="1">#REF!</definedName>
    <definedName name="Número">#REF!</definedName>
    <definedName name="OAC" localSheetId="1">#REF!</definedName>
    <definedName name="OAC">#REF!</definedName>
    <definedName name="OAE" localSheetId="1">#REF!</definedName>
    <definedName name="OAE">#REF!</definedName>
    <definedName name="ocom">#REF!</definedName>
    <definedName name="OcultarCodAux" localSheetId="1">#REF!</definedName>
    <definedName name="OcultarCodAux">#REF!</definedName>
    <definedName name="oid" localSheetId="1">#REF!</definedName>
    <definedName name="oid">#REF!</definedName>
    <definedName name="Operação_Improdutivo" localSheetId="1">#REF!</definedName>
    <definedName name="Operação_Improdutivo">#REF!</definedName>
    <definedName name="Operação_Produtivo" localSheetId="1">#REF!</definedName>
    <definedName name="Operação_Produtivo">#REF!</definedName>
    <definedName name="OUTR" localSheetId="1">#REF!</definedName>
    <definedName name="OUTR">#REF!</definedName>
    <definedName name="P" localSheetId="1">#REF!</definedName>
    <definedName name="P">#REF!</definedName>
    <definedName name="pagani" localSheetId="1" hidden="1">{#N/A,#N/A,TRUE,"Resumo de Preços"}</definedName>
    <definedName name="pagani" hidden="1">{#N/A,#N/A,TRUE,"Resumo de Preços"}</definedName>
    <definedName name="pasta2" localSheetId="1">#REF!</definedName>
    <definedName name="pasta2">#REF!</definedName>
    <definedName name="pasta3" localSheetId="1">#REF!</definedName>
    <definedName name="pasta3">#REF!</definedName>
    <definedName name="pasta4" localSheetId="1">#REF!</definedName>
    <definedName name="pasta4">#REF!</definedName>
    <definedName name="pasta6" localSheetId="1">#REF!</definedName>
    <definedName name="pasta6">#REF!</definedName>
    <definedName name="pasta7" localSheetId="1">#REF!</definedName>
    <definedName name="pasta7">#REF!</definedName>
    <definedName name="PAV_2" localSheetId="1">#REF!</definedName>
    <definedName name="PAV_2">#REF!</definedName>
    <definedName name="PAVI">#REF!</definedName>
    <definedName name="Pedr_Refrat" localSheetId="1">#REF!</definedName>
    <definedName name="Pedr_Refrat">#REF!</definedName>
    <definedName name="Pedreiro" localSheetId="1">#REF!</definedName>
    <definedName name="Pedreiro">#REF!</definedName>
    <definedName name="Pedreiro_Ref" localSheetId="1">#REF!</definedName>
    <definedName name="Pedreiro_Ref">#REF!</definedName>
    <definedName name="Pedreiro_Refrat" localSheetId="1">#REF!</definedName>
    <definedName name="Pedreiro_Refrat">#REF!</definedName>
    <definedName name="Pintor" localSheetId="1">#REF!</definedName>
    <definedName name="Pintor">#REF!</definedName>
    <definedName name="PL_ABC" localSheetId="1">#REF!</definedName>
    <definedName name="PL_ABC">#REF!</definedName>
    <definedName name="plan275" localSheetId="1">#REF!</definedName>
    <definedName name="plan275">#REF!</definedName>
    <definedName name="planilha" localSheetId="1">#REF!</definedName>
    <definedName name="planilha">#REF!</definedName>
    <definedName name="plano">#REF!</definedName>
    <definedName name="PlanServ_A_CO" localSheetId="1">#REF!</definedName>
    <definedName name="PlanServ_A_CO">#REF!</definedName>
    <definedName name="PlaSerCod">#REF!</definedName>
    <definedName name="PlaSerCodAlf">#REF!</definedName>
    <definedName name="pm" localSheetId="1">#REF!</definedName>
    <definedName name="pm">#REF!</definedName>
    <definedName name="Potência_HP" localSheetId="1">#REF!</definedName>
    <definedName name="Potência_HP">#REF!</definedName>
    <definedName name="Potência_kW" localSheetId="1">#REF!</definedName>
    <definedName name="Potência_kW">#REF!</definedName>
    <definedName name="ppt_pistas_e_patios" localSheetId="1">#REF!</definedName>
    <definedName name="ppt_pistas_e_patios">#REF!</definedName>
    <definedName name="PREÇOTOTAL" localSheetId="1">#REF!</definedName>
    <definedName name="PREÇOTOTAL">#REF!</definedName>
    <definedName name="PreçoUnitário" localSheetId="1">#REF!</definedName>
    <definedName name="PreçoUnitário">#REF!</definedName>
    <definedName name="prefix" localSheetId="1">#REF!</definedName>
    <definedName name="prefix">#REF!</definedName>
    <definedName name="Print_Area_MI" localSheetId="1">#REF!</definedName>
    <definedName name="Print_Area_MI">#REF!</definedName>
    <definedName name="Print_Titles_MI" localSheetId="1">#REF!</definedName>
    <definedName name="Print_Titles_MI">#REF!</definedName>
    <definedName name="ProcServ" localSheetId="1">IF(#REF!="TG","TOTAL GERAL",IF(AND(ISNUMBER(#REF!),#REF!&lt;&gt;0),"Total Item "&amp;VLOOKUP(#REF!,#REF!,COLUMN(#REF!)-COLUMN(#REF!)+1,FALSE),IF(#REF!=0,0,VLOOKUP(#REF!,#REF!,#REF!,FALSE))))</definedName>
    <definedName name="ProcServ">IF(#REF!="TG","TOTAL GERAL",IF(AND(ISNUMBER(#REF!),#REF!&lt;&gt;0),"Total Item "&amp;VLOOKUP(#REF!,#REF!,COLUMN(#REF!)-COLUMN(#REF!)+1,FALSE),IF(#REF!=0,0,VLOOKUP(#REF!,#REF!,#REF!,FALSE))))</definedName>
    <definedName name="ProcvSev" localSheetId="1">IF(ISERROR(VLOOKUP(#REF!,#REF!,2,FALSE)),#REF!,VLOOKUP(#REF!,#REF!,2,FALSE))</definedName>
    <definedName name="ProcvSev">IF(ISERROR(VLOOKUP(#REF!,#REF!,2,FALSE)),#REF!,VLOOKUP(#REF!,#REF!,2,FALSE))</definedName>
    <definedName name="pssta5" localSheetId="1">#REF!</definedName>
    <definedName name="pssta5">#REF!</definedName>
    <definedName name="Q" localSheetId="1">#REF!</definedName>
    <definedName name="Q">#REF!</definedName>
    <definedName name="Q_MOI_FIS">#REF!</definedName>
    <definedName name="QQQQQ" localSheetId="1">#REF!</definedName>
    <definedName name="QQQQQ">#REF!</definedName>
    <definedName name="qualquer" localSheetId="1">#REF!</definedName>
    <definedName name="qualquer">#REF!</definedName>
    <definedName name="QUANT." localSheetId="1">#REF!</definedName>
    <definedName name="QUANT.">#REF!</definedName>
    <definedName name="QUANT_acumu">#REF!</definedName>
    <definedName name="QUANTIDADE" localSheetId="1">#REF!</definedName>
    <definedName name="QUANTIDADE">#REF!</definedName>
    <definedName name="QuantServiços" localSheetId="1">#REF!</definedName>
    <definedName name="QuantServiços">#REF!</definedName>
    <definedName name="RAFAEL" localSheetId="1" hidden="1">{#N/A,#N/A,TRUE,"Resumo de Preços"}</definedName>
    <definedName name="RAFAEL" hidden="1">{#N/A,#N/A,TRUE,"Resumo de Preços"}</definedName>
    <definedName name="rea">#REF!</definedName>
    <definedName name="REG" localSheetId="1">#REF!</definedName>
    <definedName name="REG">#REF!</definedName>
    <definedName name="Região">#REF!</definedName>
    <definedName name="REGULA">#REF!</definedName>
    <definedName name="RELACAO_SUBCONTRATADOS" localSheetId="1">#REF!</definedName>
    <definedName name="RELACAO_SUBCONTRATADOS">#REF!</definedName>
    <definedName name="RELATÓRIO_DOS_SERVIÇOS_EXECUTADOS">#REF!</definedName>
    <definedName name="rere" localSheetId="1">#REF!</definedName>
    <definedName name="rere">#REF!</definedName>
    <definedName name="rerer" localSheetId="1" hidden="1">{#N/A,#N/A,TRUE,"Resumo de Preços"}</definedName>
    <definedName name="rerer" hidden="1">{#N/A,#N/A,TRUE,"Resumo de Preços"}</definedName>
    <definedName name="resumo" localSheetId="1">#REF!</definedName>
    <definedName name="resumo">#REF!</definedName>
    <definedName name="Revestidor" localSheetId="1">#REF!</definedName>
    <definedName name="Revestidor">#REF!</definedName>
    <definedName name="robs" localSheetId="1">#REF!</definedName>
    <definedName name="robs">#REF!</definedName>
    <definedName name="rrrrrrrrrr" localSheetId="1">#REF!</definedName>
    <definedName name="rrrrrrrrrr">#REF!</definedName>
    <definedName name="salario">#REF!</definedName>
    <definedName name="saux">#REF!</definedName>
    <definedName name="scon">#REF!</definedName>
    <definedName name="sda" localSheetId="1">#REF!</definedName>
    <definedName name="sda">#REF!</definedName>
    <definedName name="seg_count" localSheetId="1">#REF!</definedName>
    <definedName name="seg_count">#REF!</definedName>
    <definedName name="seg_index" localSheetId="1">#REF!</definedName>
    <definedName name="seg_index">#REF!</definedName>
    <definedName name="sencount" hidden="1">3</definedName>
    <definedName name="Serralheiro" localSheetId="1">#REF!</definedName>
    <definedName name="Serralheiro">#REF!</definedName>
    <definedName name="SGDAGT" localSheetId="1" hidden="1">{#N/A,#N/A,TRUE,"Resumo de Preços"}</definedName>
    <definedName name="SGDAGT" hidden="1">{#N/A,#N/A,TRUE,"Resumo de Preços"}</definedName>
    <definedName name="sjp" localSheetId="1">#REF!</definedName>
    <definedName name="sjp">#REF!</definedName>
    <definedName name="Soldador_AC" localSheetId="1">#REF!</definedName>
    <definedName name="Soldador_AC">#REF!</definedName>
    <definedName name="Soldador_AC_TIG" localSheetId="1">#REF!</definedName>
    <definedName name="Soldador_AC_TIG">#REF!</definedName>
    <definedName name="Soldador_ACarb" localSheetId="1">#REF!</definedName>
    <definedName name="Soldador_ACarb">#REF!</definedName>
    <definedName name="Soldador_AI" localSheetId="1">#REF!</definedName>
    <definedName name="Soldador_AI">#REF!</definedName>
    <definedName name="Soldador_AI_TIG" localSheetId="1">#REF!</definedName>
    <definedName name="Soldador_AI_TIG">#REF!</definedName>
    <definedName name="Soldador_AInox" localSheetId="1">#REF!</definedName>
    <definedName name="Soldador_AInox">#REF!</definedName>
    <definedName name="Soldador_AL" localSheetId="1">#REF!</definedName>
    <definedName name="Soldador_AL">#REF!</definedName>
    <definedName name="Soldador_AL_TIG" localSheetId="1">#REF!</definedName>
    <definedName name="Soldador_AL_TIG">#REF!</definedName>
    <definedName name="Soldador_ALiga" localSheetId="1">#REF!</definedName>
    <definedName name="Soldador_ALiga">#REF!</definedName>
    <definedName name="Soldador_Alum" localSheetId="1">#REF!</definedName>
    <definedName name="Soldador_Alum">#REF!</definedName>
    <definedName name="Soldador_Alumínio" localSheetId="1">#REF!</definedName>
    <definedName name="Soldador_Alumínio">#REF!</definedName>
    <definedName name="Soldador_Cob" localSheetId="1">#REF!</definedName>
    <definedName name="Soldador_Cob">#REF!</definedName>
    <definedName name="Soldador_Cobre" localSheetId="1">#REF!</definedName>
    <definedName name="Soldador_Cobre">#REF!</definedName>
    <definedName name="Soldador_Est" localSheetId="1">#REF!</definedName>
    <definedName name="Soldador_Est">#REF!</definedName>
    <definedName name="Soldador_Estrut" localSheetId="1">#REF!</definedName>
    <definedName name="Soldador_Estrut">#REF!</definedName>
    <definedName name="Soldador_TIG_AC" localSheetId="1">#REF!</definedName>
    <definedName name="Soldador_TIG_AC">#REF!</definedName>
    <definedName name="Soldador_TIG_AI" localSheetId="1">#REF!</definedName>
    <definedName name="Soldador_TIG_AI">#REF!</definedName>
    <definedName name="Soldador_TIG_AL" localSheetId="1">#REF!</definedName>
    <definedName name="Soldador_TIG_AL">#REF!</definedName>
    <definedName name="sss" localSheetId="1">#REF!</definedName>
    <definedName name="sss">#REF!</definedName>
    <definedName name="T" localSheetId="1">#REF!</definedName>
    <definedName name="T">#REF!</definedName>
    <definedName name="tab092003_1">0</definedName>
    <definedName name="tab092003_10">0</definedName>
    <definedName name="tab092003_11">0</definedName>
    <definedName name="tab092003_12">0</definedName>
    <definedName name="tab092003_13">0</definedName>
    <definedName name="tab092003_14">0</definedName>
    <definedName name="tab092003_15">0</definedName>
    <definedName name="tab092003_16">0</definedName>
    <definedName name="tab092003_17">0</definedName>
    <definedName name="tab092003_18">0</definedName>
    <definedName name="tab092003_19">0</definedName>
    <definedName name="tab092003_2">0</definedName>
    <definedName name="tab092003_20">0</definedName>
    <definedName name="tab092003_21">0</definedName>
    <definedName name="tab092003_22">0</definedName>
    <definedName name="tab092003_23">0</definedName>
    <definedName name="tab092003_24">0</definedName>
    <definedName name="tab092003_25">0</definedName>
    <definedName name="tab092003_26">0</definedName>
    <definedName name="tab092003_27">0</definedName>
    <definedName name="tab092003_28">0</definedName>
    <definedName name="tab092003_29">0</definedName>
    <definedName name="tab092003_3">0</definedName>
    <definedName name="tab092003_30">0</definedName>
    <definedName name="tab092003_31">0</definedName>
    <definedName name="tab092003_32">0</definedName>
    <definedName name="tab092003_33">0</definedName>
    <definedName name="tab092003_34">0</definedName>
    <definedName name="tab092003_35">0</definedName>
    <definedName name="tab092003_36">0</definedName>
    <definedName name="tab092003_37">0</definedName>
    <definedName name="tab092003_38">0</definedName>
    <definedName name="tab092003_39">0</definedName>
    <definedName name="tab092003_4">0</definedName>
    <definedName name="tab092003_40">0</definedName>
    <definedName name="tab092003_5">0</definedName>
    <definedName name="tab092003_6">0</definedName>
    <definedName name="tab092003_7">0</definedName>
    <definedName name="tab092003_8">0</definedName>
    <definedName name="tab092003_9">0</definedName>
    <definedName name="tabder" localSheetId="1">#REF!</definedName>
    <definedName name="tabder">#REF!</definedName>
    <definedName name="TABELA">#REF!</definedName>
    <definedName name="tabela_1">0</definedName>
    <definedName name="tabela_10">0</definedName>
    <definedName name="tabela_11">0</definedName>
    <definedName name="tabela_12">0</definedName>
    <definedName name="tabela_13">0</definedName>
    <definedName name="tabela_14">0</definedName>
    <definedName name="tabela_15">0</definedName>
    <definedName name="tabela_16">0</definedName>
    <definedName name="tabela_17">0</definedName>
    <definedName name="tabela_18">0</definedName>
    <definedName name="tabela_19">0</definedName>
    <definedName name="tabela_2">0</definedName>
    <definedName name="tabela_20">0</definedName>
    <definedName name="tabela_21">0</definedName>
    <definedName name="tabela_22">0</definedName>
    <definedName name="tabela_23">0</definedName>
    <definedName name="tabela_24">0</definedName>
    <definedName name="tabela_25">0</definedName>
    <definedName name="tabela_26">0</definedName>
    <definedName name="tabela_27">0</definedName>
    <definedName name="tabela_28">0</definedName>
    <definedName name="tabela_29">0</definedName>
    <definedName name="tabela_3">0</definedName>
    <definedName name="tabela_30">0</definedName>
    <definedName name="tabela_31">0</definedName>
    <definedName name="tabela_32">0</definedName>
    <definedName name="tabela_33">0</definedName>
    <definedName name="tabela_34">0</definedName>
    <definedName name="tabela_35">0</definedName>
    <definedName name="tabela_36">0</definedName>
    <definedName name="tabela_37">0</definedName>
    <definedName name="tabela_38">0</definedName>
    <definedName name="tabela_39">0</definedName>
    <definedName name="tabela_4">0</definedName>
    <definedName name="tabela_40">0</definedName>
    <definedName name="tabela_5">0</definedName>
    <definedName name="tabela_6">0</definedName>
    <definedName name="tabela_7">0</definedName>
    <definedName name="tabela_8">0</definedName>
    <definedName name="tabela_9">0</definedName>
    <definedName name="tabela_de_mão_de_obra">#REF!</definedName>
    <definedName name="tabela_de_materiais">#REF!</definedName>
    <definedName name="tabelaPMF">"$#REF!.$L$9:$S$702"</definedName>
    <definedName name="tabelaPMF_1">0</definedName>
    <definedName name="tabelaPMF_10">0</definedName>
    <definedName name="tabelaPMF_11">0</definedName>
    <definedName name="tabelaPMF_12">0</definedName>
    <definedName name="tabelaPMF_13">0</definedName>
    <definedName name="tabelaPMF_14">0</definedName>
    <definedName name="tabelaPMF_15">0</definedName>
    <definedName name="tabelaPMF_16">0</definedName>
    <definedName name="tabelaPMF_17">0</definedName>
    <definedName name="tabelaPMF_18">0</definedName>
    <definedName name="tabelaPMF_19">0</definedName>
    <definedName name="tabelaPMF_2">0</definedName>
    <definedName name="tabelaPMF_20">0</definedName>
    <definedName name="tabelaPMF_21">0</definedName>
    <definedName name="tabelaPMF_22">0</definedName>
    <definedName name="tabelaPMF_23">0</definedName>
    <definedName name="tabelaPMF_24">0</definedName>
    <definedName name="tabelaPMF_25">0</definedName>
    <definedName name="tabelaPMF_26">0</definedName>
    <definedName name="tabelaPMF_27">0</definedName>
    <definedName name="tabelaPMF_28">0</definedName>
    <definedName name="tabelaPMF_29">0</definedName>
    <definedName name="tabelaPMF_3">0</definedName>
    <definedName name="tabelaPMF_30">0</definedName>
    <definedName name="tabelaPMF_31">0</definedName>
    <definedName name="tabelaPMF_32">0</definedName>
    <definedName name="tabelaPMF_33">0</definedName>
    <definedName name="tabelaPMF_34">0</definedName>
    <definedName name="tabelaPMF_35">0</definedName>
    <definedName name="tabelaPMF_36">0</definedName>
    <definedName name="tabelaPMF_37">0</definedName>
    <definedName name="tabelaPMF_38">0</definedName>
    <definedName name="tabelaPMF_39">0</definedName>
    <definedName name="tabelaPMF_4">0</definedName>
    <definedName name="tabelaPMF_40">0</definedName>
    <definedName name="tabelaPMF_5">0</definedName>
    <definedName name="tabelaPMF_6">0</definedName>
    <definedName name="tabelaPMF_7">0</definedName>
    <definedName name="tabelaPMF_8">0</definedName>
    <definedName name="tabelaPMF_9">0</definedName>
    <definedName name="taxa_cap">#REF!</definedName>
    <definedName name="terra">#REF!</definedName>
    <definedName name="TESTE" localSheetId="1" hidden="1">#REF!</definedName>
    <definedName name="TESTE" hidden="1">#REF!</definedName>
    <definedName name="Tipo_Casa">#REF!</definedName>
    <definedName name="Tipo_Veículo">#REF!</definedName>
    <definedName name="tm" localSheetId="1">#REF!</definedName>
    <definedName name="tm">#REF!</definedName>
    <definedName name="tmat" localSheetId="1">#REF!</definedName>
    <definedName name="tmat">#REF!</definedName>
    <definedName name="TOTA" localSheetId="1">#REF!</definedName>
    <definedName name="TOTA">#REF!</definedName>
    <definedName name="total" localSheetId="1">#REF!</definedName>
    <definedName name="total">#REF!</definedName>
    <definedName name="TotalItemOrçam" localSheetId="1">#REF!</definedName>
    <definedName name="TotalItemOrçam">#REF!</definedName>
    <definedName name="TotalParcial" localSheetId="1">#REF!</definedName>
    <definedName name="TotalParcial">#REF!</definedName>
    <definedName name="TOTB" localSheetId="1">#REF!</definedName>
    <definedName name="TOTB">#REF!</definedName>
    <definedName name="TOTC" localSheetId="1">#REF!</definedName>
    <definedName name="TOTC">#REF!</definedName>
    <definedName name="TOTD" localSheetId="1">#REF!</definedName>
    <definedName name="TOTD">#REF!</definedName>
    <definedName name="TOTE" localSheetId="1">#REF!</definedName>
    <definedName name="TOTE">#REF!</definedName>
    <definedName name="TOTF" localSheetId="1">#REF!</definedName>
    <definedName name="TOTF">#REF!</definedName>
    <definedName name="TOTG" localSheetId="1">#REF!</definedName>
    <definedName name="TOTG">#REF!</definedName>
    <definedName name="TOTH" localSheetId="1">#REF!</definedName>
    <definedName name="TOTH">#REF!</definedName>
    <definedName name="TOTI" localSheetId="1">#REF!</definedName>
    <definedName name="TOTI">#REF!</definedName>
    <definedName name="TOTJ" localSheetId="1">#REF!</definedName>
    <definedName name="TOTJ">#REF!</definedName>
    <definedName name="TOTK" localSheetId="1">#REF!</definedName>
    <definedName name="TOTK">#REF!</definedName>
    <definedName name="TOTL" localSheetId="1">#REF!</definedName>
    <definedName name="TOTL">#REF!</definedName>
    <definedName name="TOTM" localSheetId="1">#REF!</definedName>
    <definedName name="TOTM">#REF!</definedName>
    <definedName name="TOTN" localSheetId="1">#REF!</definedName>
    <definedName name="TOTN">#REF!</definedName>
    <definedName name="TOTP" localSheetId="1">#REF!</definedName>
    <definedName name="TOTP">#REF!</definedName>
    <definedName name="TOTQ" localSheetId="1">#REF!</definedName>
    <definedName name="TOTQ">#REF!</definedName>
    <definedName name="TOTRES" localSheetId="1">#REF!</definedName>
    <definedName name="TOTRES">#REF!</definedName>
    <definedName name="TRSC" localSheetId="1">#REF!</definedName>
    <definedName name="TRSC">#REF!</definedName>
    <definedName name="ts" localSheetId="1">#REF!</definedName>
    <definedName name="ts">#REF!</definedName>
    <definedName name="TT" localSheetId="1">#REF!</definedName>
    <definedName name="TT">#REF!</definedName>
    <definedName name="ttra" localSheetId="1">#REF!</definedName>
    <definedName name="ttra">#REF!</definedName>
    <definedName name="update_high" localSheetId="1">#REF!</definedName>
    <definedName name="update_high">#REF!</definedName>
    <definedName name="update_low" localSheetId="1">#REF!</definedName>
    <definedName name="update_low">#REF!</definedName>
    <definedName name="V" localSheetId="1">#REF!</definedName>
    <definedName name="V">#REF!</definedName>
    <definedName name="VALOR">#REF!</definedName>
    <definedName name="Valor_Aquisição" localSheetId="1">#REF!</definedName>
    <definedName name="Valor_Aquisição">#REF!</definedName>
    <definedName name="Valor_Diesel" localSheetId="1">#REF!</definedName>
    <definedName name="Valor_Diesel">#REF!</definedName>
    <definedName name="Valor_Residual" localSheetId="1">#REF!</definedName>
    <definedName name="Valor_Residual">#REF!</definedName>
    <definedName name="Vida_Útil" localSheetId="1">#REF!</definedName>
    <definedName name="Vida_Útil">#REF!</definedName>
    <definedName name="VOL_MASSA">#REF!</definedName>
    <definedName name="wewqw" localSheetId="1">#REF!</definedName>
    <definedName name="wewqw">#REF!</definedName>
    <definedName name="wrn.Relatório._.01." localSheetId="1" hidden="1">{#N/A,#N/A,TRUE,"Resumo de Preços"}</definedName>
    <definedName name="wrn.Relatório._.01." hidden="1">{#N/A,#N/A,TRUE,"Resumo de Preços"}</definedName>
    <definedName name="wrn.Relatório.1_.01." localSheetId="1" hidden="1">{#N/A,#N/A,TRUE,"Resumo de Preços"}</definedName>
    <definedName name="wrn.Relatório.1_.01." hidden="1">{#N/A,#N/A,TRUE,"Resumo de Preços"}</definedName>
    <definedName name="WRN.RELATORIO.2_01." localSheetId="1" hidden="1">{#N/A,#N/A,TRUE,"Resumo de Preços"}</definedName>
    <definedName name="WRN.RELATORIO.2_01." hidden="1">{#N/A,#N/A,TRUE,"Resumo de Preços"}</definedName>
    <definedName name="WW" localSheetId="1">#REF!</definedName>
    <definedName name="WW">#REF!</definedName>
    <definedName name="www" localSheetId="1">#REF!</definedName>
    <definedName name="www">#REF!</definedName>
    <definedName name="wwww" localSheetId="1">#REF!</definedName>
    <definedName name="wwww">#REF!</definedName>
    <definedName name="xapagar1">#REF!</definedName>
    <definedName name="xapagar8">#REF!</definedName>
    <definedName name="xApagar9">#REF!</definedName>
    <definedName name="XapagarCatServ">#REF!</definedName>
    <definedName name="XApagarNomeServ">#REF!</definedName>
    <definedName name="XapagarUnidServ">#REF!</definedName>
    <definedName name="xx" localSheetId="1">#REF!</definedName>
    <definedName name="xx">#REF!</definedName>
    <definedName name="xxx" localSheetId="1">#REF!</definedName>
    <definedName name="xxx">#REF!</definedName>
    <definedName name="Z_3B80DBF4_56CD_41A2_8BB2_E6500AE63509_.wvu.PrintArea" localSheetId="1" hidden="1">BDI!$A$1:$E$17</definedName>
    <definedName name="Z_3B80DBF4_56CD_41A2_8BB2_E6500AE63509_.wvu.Rows" localSheetId="1" hidden="1">BDI!#REF!</definedName>
    <definedName name="Z_9E98BFD7_F269_47A3_9B66_CB5560330FBB_.wvu.PrintArea" localSheetId="1" hidden="1">BDI!$A$1:$E$17</definedName>
    <definedName name="Z_9E98BFD7_F269_47A3_9B66_CB5560330FBB_.wvu.Rows" localSheetId="1" hidden="1">BDI!#REF!</definedName>
    <definedName name="Z_BFA41300_6EEA_421C_8501_2FF91E442E28_.wvu.PrintArea" localSheetId="1" hidden="1">BDI!$A$1:$E$17</definedName>
    <definedName name="Z_BFA41300_6EEA_421C_8501_2FF91E442E28_.wvu.Rows" localSheetId="1" hidden="1">BDI!#REF!</definedName>
    <definedName name="zsv" localSheetId="1">#REF!</definedName>
    <definedName name="zsv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21" i="59" l="1"/>
  <c r="B15" i="110" l="1"/>
  <c r="F8" i="223"/>
  <c r="F14" i="59"/>
  <c r="H14" i="59" s="1"/>
  <c r="F16" i="59"/>
  <c r="H16" i="59" s="1"/>
  <c r="C26" i="227"/>
  <c r="C16" i="229"/>
  <c r="F8" i="163"/>
  <c r="F32" i="59"/>
  <c r="H32" i="59" s="1"/>
  <c r="F24" i="59"/>
  <c r="Q6" i="9"/>
  <c r="M6" i="9"/>
  <c r="O6" i="9" s="1"/>
  <c r="L6" i="9"/>
  <c r="N6" i="9" s="1"/>
  <c r="C15" i="206"/>
  <c r="Q7" i="9"/>
  <c r="O7" i="9"/>
  <c r="N7" i="9"/>
  <c r="P7" i="9" s="1"/>
  <c r="S7" i="9" s="1"/>
  <c r="F14" i="206"/>
  <c r="C14" i="206"/>
  <c r="G16" i="158" l="1"/>
  <c r="G17" i="158"/>
  <c r="H14" i="158"/>
  <c r="G14" i="158"/>
  <c r="G8" i="153"/>
  <c r="G10" i="153"/>
  <c r="G9" i="153"/>
  <c r="P6" i="9"/>
  <c r="S6" i="9" s="1"/>
  <c r="R7" i="9"/>
  <c r="G14" i="205" l="1"/>
  <c r="H14" i="205"/>
  <c r="H15" i="205"/>
  <c r="G18" i="205"/>
  <c r="G15" i="205"/>
  <c r="G17" i="205"/>
  <c r="R6" i="9"/>
  <c r="F14" i="243"/>
  <c r="F12" i="243"/>
  <c r="F11" i="243"/>
  <c r="F10" i="243"/>
  <c r="F9" i="243"/>
  <c r="F8" i="243"/>
  <c r="F12" i="210"/>
  <c r="F16" i="210"/>
  <c r="F15" i="210"/>
  <c r="F13" i="210"/>
  <c r="F11" i="210"/>
  <c r="F10" i="210"/>
  <c r="F9" i="210"/>
  <c r="F8" i="210"/>
  <c r="F14" i="210"/>
  <c r="F18" i="210"/>
  <c r="F13" i="234"/>
  <c r="F10" i="234"/>
  <c r="F11" i="234"/>
  <c r="F9" i="234"/>
  <c r="F8" i="234"/>
  <c r="F9" i="231"/>
  <c r="F8" i="231"/>
  <c r="F9" i="230"/>
  <c r="F8" i="230"/>
  <c r="F9" i="229"/>
  <c r="F11" i="229"/>
  <c r="F12" i="229"/>
  <c r="F8" i="229"/>
  <c r="F11" i="228"/>
  <c r="F12" i="228"/>
  <c r="F8" i="228"/>
  <c r="F12" i="227"/>
  <c r="F11" i="227"/>
  <c r="F8" i="227"/>
  <c r="F13" i="225"/>
  <c r="F11" i="225"/>
  <c r="F10" i="225"/>
  <c r="F9" i="225"/>
  <c r="F8" i="225"/>
  <c r="F13" i="224"/>
  <c r="F12" i="224"/>
  <c r="F11" i="224"/>
  <c r="F10" i="224"/>
  <c r="F9" i="224"/>
  <c r="F8" i="224"/>
  <c r="F12" i="223"/>
  <c r="F11" i="223"/>
  <c r="F10" i="223"/>
  <c r="F9" i="223"/>
  <c r="F14" i="222"/>
  <c r="F8" i="153"/>
  <c r="F11" i="217"/>
  <c r="F10" i="217"/>
  <c r="F9" i="217"/>
  <c r="F12" i="222"/>
  <c r="F11" i="222"/>
  <c r="F10" i="222"/>
  <c r="F9" i="222"/>
  <c r="F8" i="222"/>
  <c r="F24" i="220"/>
  <c r="F12" i="220"/>
  <c r="F9" i="220"/>
  <c r="F10" i="220"/>
  <c r="F8" i="220"/>
  <c r="F13" i="217"/>
  <c r="F8" i="217"/>
  <c r="I32" i="208"/>
  <c r="I30" i="215"/>
  <c r="F24" i="215"/>
  <c r="C24" i="215"/>
  <c r="F23" i="215"/>
  <c r="C23" i="215"/>
  <c r="G15" i="206" l="1"/>
  <c r="G18" i="206"/>
  <c r="H14" i="206"/>
  <c r="G14" i="206"/>
  <c r="H15" i="206"/>
  <c r="G17" i="206"/>
  <c r="I39" i="209"/>
  <c r="F32" i="209"/>
  <c r="C32" i="209"/>
  <c r="F31" i="209"/>
  <c r="C31" i="209"/>
  <c r="F30" i="209"/>
  <c r="C30" i="209"/>
  <c r="I35" i="163"/>
  <c r="F22" i="163"/>
  <c r="F21" i="163"/>
  <c r="F20" i="163"/>
  <c r="C20" i="163"/>
  <c r="C21" i="163"/>
  <c r="C22" i="163"/>
  <c r="G31" i="163" l="1"/>
  <c r="G18" i="163"/>
  <c r="H18" i="163"/>
  <c r="G32" i="163"/>
  <c r="X72" i="9"/>
  <c r="Z72" i="9"/>
  <c r="Z71" i="9"/>
  <c r="G29" i="208" l="1"/>
  <c r="G28" i="208"/>
  <c r="G16" i="208"/>
  <c r="H16" i="208"/>
  <c r="F14" i="229"/>
  <c r="F14" i="228"/>
  <c r="F14" i="227"/>
  <c r="F15" i="225"/>
  <c r="F15" i="224"/>
  <c r="F14" i="223"/>
  <c r="I30" i="243"/>
  <c r="I34" i="210"/>
  <c r="I29" i="234"/>
  <c r="I31" i="232"/>
  <c r="I29" i="229"/>
  <c r="I30" i="228"/>
  <c r="I32" i="227"/>
  <c r="I31" i="225"/>
  <c r="I31" i="224"/>
  <c r="I30" i="223"/>
  <c r="I30" i="222"/>
  <c r="I29" i="220"/>
  <c r="I35" i="218"/>
  <c r="I30" i="217"/>
  <c r="I34" i="212"/>
  <c r="H18" i="209" l="1"/>
  <c r="G34" i="209"/>
  <c r="G18" i="209"/>
  <c r="G35" i="209"/>
  <c r="A3" i="234"/>
  <c r="B3" i="243"/>
  <c r="E3" i="243"/>
  <c r="A3" i="243"/>
  <c r="B3" i="210"/>
  <c r="E3" i="210"/>
  <c r="A3" i="210"/>
  <c r="B3" i="241"/>
  <c r="E3" i="241"/>
  <c r="A3" i="241"/>
  <c r="B3" i="239"/>
  <c r="E3" i="239"/>
  <c r="A3" i="239"/>
  <c r="B3" i="238"/>
  <c r="E3" i="238"/>
  <c r="A3" i="238"/>
  <c r="B3" i="237"/>
  <c r="E3" i="237"/>
  <c r="A3" i="237"/>
  <c r="B3" i="234"/>
  <c r="E3" i="234"/>
  <c r="E3" i="233"/>
  <c r="B3" i="233"/>
  <c r="A3" i="233"/>
  <c r="B3" i="232"/>
  <c r="E3" i="232"/>
  <c r="A3" i="232"/>
  <c r="B3" i="231"/>
  <c r="E3" i="231"/>
  <c r="A3" i="231"/>
  <c r="B3" i="230"/>
  <c r="E3" i="230"/>
  <c r="A3" i="230"/>
  <c r="E3" i="229"/>
  <c r="B3" i="229"/>
  <c r="A3" i="229"/>
  <c r="E3" i="228"/>
  <c r="B3" i="228"/>
  <c r="A3" i="228"/>
  <c r="B3" i="227"/>
  <c r="E3" i="227"/>
  <c r="A3" i="227"/>
  <c r="E3" i="225"/>
  <c r="B3" i="225"/>
  <c r="A3" i="225"/>
  <c r="C12" i="224"/>
  <c r="E3" i="224"/>
  <c r="B3" i="224"/>
  <c r="A3" i="224"/>
  <c r="E3" i="223"/>
  <c r="B3" i="223"/>
  <c r="A3" i="223"/>
  <c r="E3" i="222"/>
  <c r="B3" i="222"/>
  <c r="A3" i="222"/>
  <c r="E3" i="221"/>
  <c r="B3" i="221"/>
  <c r="A3" i="221"/>
  <c r="E3" i="220"/>
  <c r="B3" i="220"/>
  <c r="A3" i="220"/>
  <c r="E3" i="219"/>
  <c r="B3" i="219"/>
  <c r="A3" i="219"/>
  <c r="E3" i="218"/>
  <c r="B3" i="218"/>
  <c r="A3" i="218"/>
  <c r="E3" i="217"/>
  <c r="B3" i="217"/>
  <c r="A3" i="217"/>
  <c r="E3" i="216"/>
  <c r="B3" i="216"/>
  <c r="A3" i="216"/>
  <c r="E3" i="215"/>
  <c r="B3" i="215"/>
  <c r="A3" i="215"/>
  <c r="E3" i="213"/>
  <c r="B3" i="213"/>
  <c r="A3" i="213"/>
  <c r="E3" i="212"/>
  <c r="B3" i="212"/>
  <c r="A3" i="212"/>
  <c r="H17" i="212" l="1"/>
  <c r="G30" i="212"/>
  <c r="G29" i="212"/>
  <c r="G17" i="212"/>
  <c r="J48" i="9"/>
  <c r="C14" i="229"/>
  <c r="J90" i="9"/>
  <c r="C18" i="205"/>
  <c r="C18" i="206"/>
  <c r="C17" i="158"/>
  <c r="I17" i="206"/>
  <c r="I17" i="205"/>
  <c r="H70" i="9"/>
  <c r="M62" i="9" s="1"/>
  <c r="N62" i="9" s="1"/>
  <c r="J63" i="9"/>
  <c r="L63" i="9" s="1"/>
  <c r="J62" i="9"/>
  <c r="L62" i="9" s="1"/>
  <c r="J61" i="9"/>
  <c r="L61" i="9" s="1"/>
  <c r="H11" i="215" l="1"/>
  <c r="G26" i="215"/>
  <c r="G11" i="215"/>
  <c r="G27" i="215"/>
  <c r="M63" i="9"/>
  <c r="N63" i="9" s="1"/>
  <c r="O63" i="9" s="1"/>
  <c r="I18" i="206" s="1"/>
  <c r="I16" i="206" s="1"/>
  <c r="O62" i="9"/>
  <c r="I18" i="205" s="1"/>
  <c r="I16" i="205" s="1"/>
  <c r="M61" i="9"/>
  <c r="N61" i="9" s="1"/>
  <c r="G26" i="217" l="1"/>
  <c r="G25" i="217"/>
  <c r="H13" i="217"/>
  <c r="G13" i="217"/>
  <c r="O61" i="9"/>
  <c r="I17" i="158" s="1"/>
  <c r="C27" i="243"/>
  <c r="C26" i="243"/>
  <c r="C31" i="210"/>
  <c r="C30" i="210"/>
  <c r="C26" i="234"/>
  <c r="C25" i="234"/>
  <c r="C28" i="232"/>
  <c r="C27" i="232"/>
  <c r="C26" i="229"/>
  <c r="C25" i="229"/>
  <c r="C27" i="228"/>
  <c r="C26" i="228"/>
  <c r="C29" i="227"/>
  <c r="C28" i="227"/>
  <c r="C28" i="225"/>
  <c r="C27" i="225"/>
  <c r="C28" i="224"/>
  <c r="C27" i="224"/>
  <c r="C27" i="223"/>
  <c r="C26" i="223"/>
  <c r="C27" i="222"/>
  <c r="C26" i="222"/>
  <c r="C25" i="220"/>
  <c r="C24" i="220"/>
  <c r="C31" i="218"/>
  <c r="C30" i="218"/>
  <c r="C26" i="217"/>
  <c r="C25" i="217"/>
  <c r="I27" i="215"/>
  <c r="C27" i="215"/>
  <c r="C26" i="215"/>
  <c r="C30" i="212"/>
  <c r="C29" i="212"/>
  <c r="C35" i="209"/>
  <c r="C34" i="209"/>
  <c r="C29" i="208"/>
  <c r="C28" i="208"/>
  <c r="C32" i="163"/>
  <c r="C31" i="163"/>
  <c r="C18" i="163"/>
  <c r="C15" i="205"/>
  <c r="C14" i="205"/>
  <c r="I16" i="158"/>
  <c r="Q5" i="9"/>
  <c r="Q4" i="9"/>
  <c r="M5" i="9"/>
  <c r="O5" i="9" s="1"/>
  <c r="L5" i="9"/>
  <c r="N5" i="9" s="1"/>
  <c r="M4" i="9"/>
  <c r="L4" i="9"/>
  <c r="N10" i="9"/>
  <c r="P10" i="9" s="1"/>
  <c r="O10" i="9"/>
  <c r="Q33" i="9"/>
  <c r="G18" i="218" l="1"/>
  <c r="G30" i="218"/>
  <c r="H18" i="218"/>
  <c r="G31" i="218"/>
  <c r="P5" i="9"/>
  <c r="B5" i="110"/>
  <c r="F18" i="218"/>
  <c r="F8" i="218"/>
  <c r="F10" i="153"/>
  <c r="G25" i="220" l="1"/>
  <c r="G24" i="220"/>
  <c r="H12" i="220"/>
  <c r="G12" i="220"/>
  <c r="S5" i="9"/>
  <c r="R5" i="9"/>
  <c r="G33" i="220"/>
  <c r="G29" i="239"/>
  <c r="G29" i="238"/>
  <c r="G31" i="237"/>
  <c r="F12" i="213"/>
  <c r="F14" i="213"/>
  <c r="F13" i="213"/>
  <c r="F11" i="213"/>
  <c r="F10" i="213"/>
  <c r="F9" i="213"/>
  <c r="F8" i="213"/>
  <c r="F9" i="215"/>
  <c r="G14" i="222" l="1"/>
  <c r="H14" i="222"/>
  <c r="G27" i="222"/>
  <c r="G26" i="222"/>
  <c r="D16" i="110"/>
  <c r="C11" i="243"/>
  <c r="G11" i="243"/>
  <c r="H11" i="243" s="1"/>
  <c r="F34" i="243"/>
  <c r="G24" i="243"/>
  <c r="H24" i="243" s="1"/>
  <c r="F24" i="243"/>
  <c r="D24" i="243"/>
  <c r="C24" i="243"/>
  <c r="G22" i="243"/>
  <c r="H22" i="243" s="1"/>
  <c r="F22" i="243"/>
  <c r="D22" i="243"/>
  <c r="C22" i="243"/>
  <c r="G20" i="243"/>
  <c r="H20" i="243" s="1"/>
  <c r="F20" i="243"/>
  <c r="E20" i="243"/>
  <c r="D20" i="243"/>
  <c r="C20" i="243"/>
  <c r="F17" i="243"/>
  <c r="G17" i="243" s="1"/>
  <c r="F16" i="243"/>
  <c r="I16" i="243" s="1"/>
  <c r="C14" i="243"/>
  <c r="G12" i="243"/>
  <c r="H12" i="243" s="1"/>
  <c r="C12" i="243"/>
  <c r="G10" i="243"/>
  <c r="H10" i="243" s="1"/>
  <c r="C10" i="243"/>
  <c r="G9" i="243"/>
  <c r="H9" i="243" s="1"/>
  <c r="C9" i="243"/>
  <c r="G8" i="243"/>
  <c r="H8" i="243" s="1"/>
  <c r="C8" i="243"/>
  <c r="B2" i="243"/>
  <c r="A2" i="243"/>
  <c r="F33" i="243" s="1"/>
  <c r="G27" i="223" l="1"/>
  <c r="G26" i="223"/>
  <c r="H14" i="223"/>
  <c r="G14" i="223"/>
  <c r="I11" i="243"/>
  <c r="I24" i="243"/>
  <c r="I10" i="243"/>
  <c r="I22" i="243"/>
  <c r="I17" i="243"/>
  <c r="I9" i="243"/>
  <c r="I12" i="243"/>
  <c r="I8" i="243"/>
  <c r="G15" i="224" l="1"/>
  <c r="G27" i="224"/>
  <c r="G28" i="224"/>
  <c r="H15" i="224"/>
  <c r="I7" i="243"/>
  <c r="F37" i="59"/>
  <c r="F36" i="59"/>
  <c r="F35" i="59"/>
  <c r="H35" i="59" s="1"/>
  <c r="F34" i="59"/>
  <c r="H34" i="59" s="1"/>
  <c r="F33" i="59"/>
  <c r="F31" i="59"/>
  <c r="F30" i="59"/>
  <c r="H30" i="59" s="1"/>
  <c r="F29" i="59"/>
  <c r="H29" i="59" s="1"/>
  <c r="F28" i="59"/>
  <c r="F27" i="59"/>
  <c r="F26" i="59"/>
  <c r="F25" i="59"/>
  <c r="F23" i="59"/>
  <c r="F22" i="59"/>
  <c r="F19" i="59"/>
  <c r="H19" i="59" s="1"/>
  <c r="F17" i="59"/>
  <c r="F13" i="59"/>
  <c r="F12" i="59"/>
  <c r="H12" i="59" s="1"/>
  <c r="B3" i="211"/>
  <c r="E3" i="211"/>
  <c r="A3" i="211"/>
  <c r="E3" i="209"/>
  <c r="B3" i="209"/>
  <c r="A3" i="209"/>
  <c r="E3" i="208"/>
  <c r="B3" i="208"/>
  <c r="A3" i="208"/>
  <c r="E3" i="207"/>
  <c r="B3" i="207"/>
  <c r="A3" i="207"/>
  <c r="F11" i="59"/>
  <c r="F10" i="59"/>
  <c r="F9" i="59"/>
  <c r="H9" i="59" s="1"/>
  <c r="F7" i="59"/>
  <c r="E3" i="163"/>
  <c r="B3" i="163"/>
  <c r="A3" i="163"/>
  <c r="D3" i="206"/>
  <c r="B3" i="206"/>
  <c r="A3" i="206"/>
  <c r="E3" i="205"/>
  <c r="B3" i="205"/>
  <c r="A3" i="205"/>
  <c r="B3" i="153"/>
  <c r="A3" i="153"/>
  <c r="F6" i="59"/>
  <c r="F4" i="59"/>
  <c r="H4" i="59" s="1"/>
  <c r="F8" i="241"/>
  <c r="F29" i="238"/>
  <c r="C8" i="241"/>
  <c r="G8" i="241"/>
  <c r="H8" i="241" s="1"/>
  <c r="C9" i="241"/>
  <c r="F9" i="241"/>
  <c r="G9" i="241"/>
  <c r="H9" i="241" s="1"/>
  <c r="F10" i="241"/>
  <c r="G10" i="241"/>
  <c r="H10" i="241" s="1"/>
  <c r="C12" i="241"/>
  <c r="F12" i="241"/>
  <c r="C17" i="241"/>
  <c r="D17" i="241"/>
  <c r="E17" i="241"/>
  <c r="F17" i="241"/>
  <c r="G17" i="241"/>
  <c r="H17" i="241" s="1"/>
  <c r="C19" i="241"/>
  <c r="D19" i="241"/>
  <c r="F19" i="241"/>
  <c r="G19" i="241"/>
  <c r="H19" i="241" s="1"/>
  <c r="C21" i="241"/>
  <c r="D21" i="241"/>
  <c r="F21" i="241"/>
  <c r="G21" i="241"/>
  <c r="H21" i="241" s="1"/>
  <c r="I23" i="241"/>
  <c r="I24" i="241"/>
  <c r="A2" i="241"/>
  <c r="F30" i="241" s="1"/>
  <c r="B2" i="241"/>
  <c r="F29" i="239"/>
  <c r="F13" i="239"/>
  <c r="F9" i="239"/>
  <c r="F8" i="239"/>
  <c r="C8" i="239"/>
  <c r="G8" i="239"/>
  <c r="H8" i="239" s="1"/>
  <c r="C9" i="239"/>
  <c r="G9" i="239"/>
  <c r="H9" i="239" s="1"/>
  <c r="C11" i="239"/>
  <c r="C16" i="239"/>
  <c r="D16" i="239"/>
  <c r="E16" i="239"/>
  <c r="F16" i="239"/>
  <c r="G16" i="239"/>
  <c r="H16" i="239" s="1"/>
  <c r="C18" i="239"/>
  <c r="D18" i="239"/>
  <c r="F18" i="239"/>
  <c r="G18" i="239"/>
  <c r="H18" i="239" s="1"/>
  <c r="C20" i="239"/>
  <c r="D20" i="239"/>
  <c r="F20" i="239"/>
  <c r="G20" i="239"/>
  <c r="H20" i="239" s="1"/>
  <c r="I22" i="239"/>
  <c r="I23" i="239"/>
  <c r="A2" i="239"/>
  <c r="F28" i="239" s="1"/>
  <c r="B2" i="239"/>
  <c r="F8" i="238"/>
  <c r="C8" i="238"/>
  <c r="G8" i="238"/>
  <c r="H8" i="238" s="1"/>
  <c r="C10" i="238"/>
  <c r="F12" i="238"/>
  <c r="I12" i="238" s="1"/>
  <c r="F13" i="238"/>
  <c r="G13" i="238" s="1"/>
  <c r="C16" i="238"/>
  <c r="D16" i="238"/>
  <c r="E16" i="238"/>
  <c r="F16" i="238"/>
  <c r="G16" i="238"/>
  <c r="H16" i="238" s="1"/>
  <c r="C18" i="238"/>
  <c r="D18" i="238"/>
  <c r="F18" i="238"/>
  <c r="G18" i="238"/>
  <c r="H18" i="238" s="1"/>
  <c r="C20" i="238"/>
  <c r="D20" i="238"/>
  <c r="F20" i="238"/>
  <c r="G20" i="238"/>
  <c r="H20" i="238" s="1"/>
  <c r="I22" i="238"/>
  <c r="I23" i="238"/>
  <c r="A2" i="238"/>
  <c r="F28" i="238" s="1"/>
  <c r="B2" i="238"/>
  <c r="I24" i="237"/>
  <c r="I23" i="237"/>
  <c r="G21" i="237"/>
  <c r="H21" i="237" s="1"/>
  <c r="F21" i="237"/>
  <c r="D21" i="237"/>
  <c r="C21" i="237"/>
  <c r="G19" i="237"/>
  <c r="H19" i="237" s="1"/>
  <c r="F19" i="237"/>
  <c r="D19" i="237"/>
  <c r="C19" i="237"/>
  <c r="G17" i="237"/>
  <c r="H17" i="237" s="1"/>
  <c r="F17" i="237"/>
  <c r="E17" i="237"/>
  <c r="D17" i="237"/>
  <c r="C17" i="237"/>
  <c r="F14" i="237"/>
  <c r="I14" i="237" s="1"/>
  <c r="F13" i="237"/>
  <c r="I13" i="237" s="1"/>
  <c r="C11" i="237"/>
  <c r="G9" i="237"/>
  <c r="H9" i="237" s="1"/>
  <c r="F9" i="237"/>
  <c r="C9" i="237"/>
  <c r="G8" i="237"/>
  <c r="H8" i="237" s="1"/>
  <c r="F8" i="237"/>
  <c r="C8" i="237"/>
  <c r="B2" i="237"/>
  <c r="A2" i="237"/>
  <c r="F30" i="237" s="1"/>
  <c r="G10" i="234"/>
  <c r="H10" i="234" s="1"/>
  <c r="C10" i="234"/>
  <c r="G9" i="234"/>
  <c r="H9" i="234" s="1"/>
  <c r="C9" i="234"/>
  <c r="C8" i="234"/>
  <c r="F34" i="234"/>
  <c r="G23" i="234"/>
  <c r="H23" i="234" s="1"/>
  <c r="F23" i="234"/>
  <c r="D23" i="234"/>
  <c r="C23" i="234"/>
  <c r="G21" i="234"/>
  <c r="H21" i="234" s="1"/>
  <c r="F21" i="234"/>
  <c r="D21" i="234"/>
  <c r="C21" i="234"/>
  <c r="G19" i="234"/>
  <c r="H19" i="234" s="1"/>
  <c r="F19" i="234"/>
  <c r="E19" i="234"/>
  <c r="D19" i="234"/>
  <c r="C19" i="234"/>
  <c r="F16" i="234"/>
  <c r="I16" i="234" s="1"/>
  <c r="F15" i="234"/>
  <c r="I15" i="234" s="1"/>
  <c r="C13" i="234"/>
  <c r="G11" i="234"/>
  <c r="H11" i="234" s="1"/>
  <c r="C11" i="234"/>
  <c r="G8" i="234"/>
  <c r="H8" i="234" s="1"/>
  <c r="B2" i="234"/>
  <c r="A2" i="234"/>
  <c r="F33" i="234" s="1"/>
  <c r="F13" i="233"/>
  <c r="F12" i="233"/>
  <c r="F11" i="233"/>
  <c r="F10" i="233"/>
  <c r="F9" i="233"/>
  <c r="F8" i="233"/>
  <c r="G28" i="225" l="1"/>
  <c r="I28" i="225" s="1"/>
  <c r="G27" i="225"/>
  <c r="H15" i="225"/>
  <c r="G15" i="225"/>
  <c r="I8" i="237"/>
  <c r="I9" i="241"/>
  <c r="I9" i="239"/>
  <c r="I7" i="239" s="1"/>
  <c r="I18" i="238"/>
  <c r="I20" i="238"/>
  <c r="I10" i="241"/>
  <c r="I23" i="234"/>
  <c r="I19" i="237"/>
  <c r="I18" i="239"/>
  <c r="I19" i="241"/>
  <c r="I8" i="241"/>
  <c r="I8" i="238"/>
  <c r="I7" i="238" s="1"/>
  <c r="I24" i="238" s="1"/>
  <c r="I21" i="241"/>
  <c r="I8" i="239"/>
  <c r="I20" i="239"/>
  <c r="I13" i="238"/>
  <c r="I21" i="237"/>
  <c r="I9" i="237"/>
  <c r="G14" i="237"/>
  <c r="I9" i="234"/>
  <c r="I10" i="234"/>
  <c r="I11" i="234"/>
  <c r="I21" i="234"/>
  <c r="I8" i="234"/>
  <c r="G16" i="234"/>
  <c r="F34" i="233"/>
  <c r="I28" i="233"/>
  <c r="I27" i="233"/>
  <c r="G25" i="233"/>
  <c r="H25" i="233" s="1"/>
  <c r="F25" i="233"/>
  <c r="D25" i="233"/>
  <c r="C25" i="233"/>
  <c r="G23" i="233"/>
  <c r="H23" i="233" s="1"/>
  <c r="F23" i="233"/>
  <c r="D23" i="233"/>
  <c r="C23" i="233"/>
  <c r="G21" i="233"/>
  <c r="H21" i="233" s="1"/>
  <c r="F21" i="233"/>
  <c r="E21" i="233"/>
  <c r="D21" i="233"/>
  <c r="C21" i="233"/>
  <c r="F18" i="233"/>
  <c r="G18" i="233" s="1"/>
  <c r="F17" i="233"/>
  <c r="I17" i="233" s="1"/>
  <c r="F15" i="233"/>
  <c r="C15" i="233"/>
  <c r="G13" i="233"/>
  <c r="H13" i="233" s="1"/>
  <c r="I13" i="233" s="1"/>
  <c r="C13" i="233"/>
  <c r="G12" i="233"/>
  <c r="H12" i="233" s="1"/>
  <c r="I12" i="233" s="1"/>
  <c r="C12" i="233"/>
  <c r="G11" i="233"/>
  <c r="H11" i="233" s="1"/>
  <c r="I11" i="233" s="1"/>
  <c r="C11" i="233"/>
  <c r="G10" i="233"/>
  <c r="H10" i="233" s="1"/>
  <c r="I10" i="233" s="1"/>
  <c r="C10" i="233"/>
  <c r="G9" i="233"/>
  <c r="H9" i="233" s="1"/>
  <c r="I9" i="233" s="1"/>
  <c r="C9" i="233"/>
  <c r="G8" i="233"/>
  <c r="H8" i="233" s="1"/>
  <c r="I8" i="233" s="1"/>
  <c r="C8" i="233"/>
  <c r="B2" i="233"/>
  <c r="A2" i="233"/>
  <c r="F33" i="233" s="1"/>
  <c r="F36" i="232"/>
  <c r="G25" i="232"/>
  <c r="H25" i="232" s="1"/>
  <c r="F25" i="232"/>
  <c r="D25" i="232"/>
  <c r="C25" i="232"/>
  <c r="G23" i="232"/>
  <c r="H23" i="232" s="1"/>
  <c r="F23" i="232"/>
  <c r="D23" i="232"/>
  <c r="C23" i="232"/>
  <c r="G21" i="232"/>
  <c r="H21" i="232" s="1"/>
  <c r="F21" i="232"/>
  <c r="E21" i="232"/>
  <c r="D21" i="232"/>
  <c r="C21" i="232"/>
  <c r="F18" i="232"/>
  <c r="G18" i="232" s="1"/>
  <c r="F17" i="232"/>
  <c r="I17" i="232" s="1"/>
  <c r="F15" i="232"/>
  <c r="C15" i="232"/>
  <c r="G13" i="232"/>
  <c r="H13" i="232" s="1"/>
  <c r="F13" i="232"/>
  <c r="C13" i="232"/>
  <c r="G12" i="232"/>
  <c r="H12" i="232" s="1"/>
  <c r="F12" i="232"/>
  <c r="C12" i="232"/>
  <c r="G11" i="232"/>
  <c r="H11" i="232" s="1"/>
  <c r="F11" i="232"/>
  <c r="C11" i="232"/>
  <c r="G10" i="232"/>
  <c r="H10" i="232" s="1"/>
  <c r="F10" i="232"/>
  <c r="C10" i="232"/>
  <c r="G9" i="232"/>
  <c r="H9" i="232" s="1"/>
  <c r="F9" i="232"/>
  <c r="C9" i="232"/>
  <c r="G8" i="232"/>
  <c r="H8" i="232" s="1"/>
  <c r="F8" i="232"/>
  <c r="C8" i="232"/>
  <c r="B2" i="232"/>
  <c r="A2" i="232"/>
  <c r="F35" i="232" s="1"/>
  <c r="F31" i="231"/>
  <c r="I24" i="231"/>
  <c r="I23" i="231"/>
  <c r="G21" i="231"/>
  <c r="H21" i="231" s="1"/>
  <c r="F21" i="231"/>
  <c r="D21" i="231"/>
  <c r="C21" i="231"/>
  <c r="G19" i="231"/>
  <c r="H19" i="231" s="1"/>
  <c r="F19" i="231"/>
  <c r="D19" i="231"/>
  <c r="C19" i="231"/>
  <c r="G17" i="231"/>
  <c r="H17" i="231" s="1"/>
  <c r="F17" i="231"/>
  <c r="E17" i="231"/>
  <c r="D17" i="231"/>
  <c r="C17" i="231"/>
  <c r="F14" i="231"/>
  <c r="G14" i="231" s="1"/>
  <c r="F13" i="231"/>
  <c r="I13" i="231" s="1"/>
  <c r="C11" i="231"/>
  <c r="G9" i="231"/>
  <c r="H9" i="231" s="1"/>
  <c r="G8" i="231"/>
  <c r="H8" i="231" s="1"/>
  <c r="C8" i="231"/>
  <c r="B2" i="231"/>
  <c r="A2" i="231"/>
  <c r="F30" i="231" s="1"/>
  <c r="F31" i="230"/>
  <c r="I24" i="230"/>
  <c r="I23" i="230"/>
  <c r="G21" i="230"/>
  <c r="H21" i="230" s="1"/>
  <c r="F21" i="230"/>
  <c r="D21" i="230"/>
  <c r="C21" i="230"/>
  <c r="G19" i="230"/>
  <c r="H19" i="230" s="1"/>
  <c r="F19" i="230"/>
  <c r="D19" i="230"/>
  <c r="C19" i="230"/>
  <c r="G17" i="230"/>
  <c r="H17" i="230" s="1"/>
  <c r="F17" i="230"/>
  <c r="E17" i="230"/>
  <c r="D17" i="230"/>
  <c r="C17" i="230"/>
  <c r="F14" i="230"/>
  <c r="I14" i="230" s="1"/>
  <c r="F13" i="230"/>
  <c r="I13" i="230" s="1"/>
  <c r="C11" i="230"/>
  <c r="G9" i="230"/>
  <c r="H9" i="230" s="1"/>
  <c r="G8" i="230"/>
  <c r="H8" i="230" s="1"/>
  <c r="C8" i="230"/>
  <c r="B2" i="230"/>
  <c r="A2" i="230"/>
  <c r="F30" i="230" s="1"/>
  <c r="F34" i="229"/>
  <c r="G23" i="229"/>
  <c r="H23" i="229" s="1"/>
  <c r="F23" i="229"/>
  <c r="D23" i="229"/>
  <c r="C23" i="229"/>
  <c r="G21" i="229"/>
  <c r="H21" i="229" s="1"/>
  <c r="F21" i="229"/>
  <c r="D21" i="229"/>
  <c r="C21" i="229"/>
  <c r="G19" i="229"/>
  <c r="H19" i="229" s="1"/>
  <c r="F19" i="229"/>
  <c r="E19" i="229"/>
  <c r="D19" i="229"/>
  <c r="C19" i="229"/>
  <c r="G12" i="229"/>
  <c r="H12" i="229" s="1"/>
  <c r="C12" i="229"/>
  <c r="G11" i="229"/>
  <c r="H11" i="229" s="1"/>
  <c r="G10" i="229"/>
  <c r="H10" i="229" s="1"/>
  <c r="F10" i="229"/>
  <c r="C10" i="229"/>
  <c r="G9" i="229"/>
  <c r="H9" i="229" s="1"/>
  <c r="C9" i="229"/>
  <c r="G8" i="229"/>
  <c r="H8" i="229" s="1"/>
  <c r="C8" i="229"/>
  <c r="B2" i="229"/>
  <c r="A2" i="229"/>
  <c r="F33" i="229" s="1"/>
  <c r="G10" i="228"/>
  <c r="H10" i="228" s="1"/>
  <c r="F10" i="228"/>
  <c r="C10" i="228"/>
  <c r="F9" i="228"/>
  <c r="C8" i="228"/>
  <c r="F35" i="228"/>
  <c r="G24" i="228"/>
  <c r="H24" i="228" s="1"/>
  <c r="F24" i="228"/>
  <c r="D24" i="228"/>
  <c r="C24" i="228"/>
  <c r="G22" i="228"/>
  <c r="H22" i="228" s="1"/>
  <c r="F22" i="228"/>
  <c r="D22" i="228"/>
  <c r="C22" i="228"/>
  <c r="G20" i="228"/>
  <c r="H20" i="228" s="1"/>
  <c r="F20" i="228"/>
  <c r="E20" i="228"/>
  <c r="D20" i="228"/>
  <c r="C20" i="228"/>
  <c r="F17" i="228"/>
  <c r="I17" i="228" s="1"/>
  <c r="F16" i="228"/>
  <c r="I16" i="228" s="1"/>
  <c r="C14" i="228"/>
  <c r="G12" i="228"/>
  <c r="H12" i="228" s="1"/>
  <c r="C12" i="228"/>
  <c r="G11" i="228"/>
  <c r="H11" i="228" s="1"/>
  <c r="G9" i="228"/>
  <c r="H9" i="228" s="1"/>
  <c r="C9" i="228"/>
  <c r="G8" i="228"/>
  <c r="H8" i="228" s="1"/>
  <c r="B2" i="228"/>
  <c r="A2" i="228"/>
  <c r="F34" i="228" s="1"/>
  <c r="F9" i="227"/>
  <c r="F10" i="227"/>
  <c r="G11" i="227"/>
  <c r="H11" i="227" s="1"/>
  <c r="C11" i="227"/>
  <c r="F37" i="227"/>
  <c r="G24" i="227"/>
  <c r="H24" i="227" s="1"/>
  <c r="F24" i="227"/>
  <c r="D24" i="227"/>
  <c r="C24" i="227"/>
  <c r="G22" i="227"/>
  <c r="H22" i="227" s="1"/>
  <c r="F22" i="227"/>
  <c r="D22" i="227"/>
  <c r="C22" i="227"/>
  <c r="G20" i="227"/>
  <c r="H20" i="227" s="1"/>
  <c r="F20" i="227"/>
  <c r="E20" i="227"/>
  <c r="D20" i="227"/>
  <c r="C20" i="227"/>
  <c r="F17" i="227"/>
  <c r="I17" i="227" s="1"/>
  <c r="F16" i="227"/>
  <c r="I16" i="227" s="1"/>
  <c r="C14" i="227"/>
  <c r="G12" i="227"/>
  <c r="H12" i="227" s="1"/>
  <c r="C12" i="227"/>
  <c r="G10" i="227"/>
  <c r="H10" i="227" s="1"/>
  <c r="C10" i="227"/>
  <c r="G9" i="227"/>
  <c r="H9" i="227" s="1"/>
  <c r="C9" i="227"/>
  <c r="G8" i="227"/>
  <c r="H8" i="227" s="1"/>
  <c r="B2" i="227"/>
  <c r="A2" i="227"/>
  <c r="F36" i="227" s="1"/>
  <c r="F8" i="219"/>
  <c r="G11" i="225"/>
  <c r="H11" i="225" s="1"/>
  <c r="C11" i="225"/>
  <c r="F12" i="225"/>
  <c r="G13" i="225"/>
  <c r="H13" i="225" s="1"/>
  <c r="G12" i="225"/>
  <c r="H12" i="225" s="1"/>
  <c r="G10" i="225"/>
  <c r="H10" i="225" s="1"/>
  <c r="G9" i="225"/>
  <c r="H9" i="225" s="1"/>
  <c r="C10" i="225"/>
  <c r="C9" i="225"/>
  <c r="C12" i="225"/>
  <c r="G8" i="225"/>
  <c r="H8" i="225" s="1"/>
  <c r="F36" i="225"/>
  <c r="G25" i="225"/>
  <c r="H25" i="225" s="1"/>
  <c r="F25" i="225"/>
  <c r="D25" i="225"/>
  <c r="C25" i="225"/>
  <c r="G23" i="225"/>
  <c r="H23" i="225" s="1"/>
  <c r="F23" i="225"/>
  <c r="D23" i="225"/>
  <c r="C23" i="225"/>
  <c r="G21" i="225"/>
  <c r="H21" i="225" s="1"/>
  <c r="F21" i="225"/>
  <c r="E21" i="225"/>
  <c r="D21" i="225"/>
  <c r="C21" i="225"/>
  <c r="F18" i="225"/>
  <c r="I18" i="225" s="1"/>
  <c r="F17" i="225"/>
  <c r="I17" i="225" s="1"/>
  <c r="C15" i="225"/>
  <c r="C13" i="225"/>
  <c r="B2" i="225"/>
  <c r="A2" i="225"/>
  <c r="F35" i="225" s="1"/>
  <c r="G10" i="224"/>
  <c r="H10" i="224" s="1"/>
  <c r="C10" i="224"/>
  <c r="F36" i="224"/>
  <c r="I28" i="224"/>
  <c r="G25" i="224"/>
  <c r="H25" i="224" s="1"/>
  <c r="F25" i="224"/>
  <c r="D25" i="224"/>
  <c r="C25" i="224"/>
  <c r="G23" i="224"/>
  <c r="H23" i="224" s="1"/>
  <c r="F23" i="224"/>
  <c r="D23" i="224"/>
  <c r="C23" i="224"/>
  <c r="G21" i="224"/>
  <c r="H21" i="224" s="1"/>
  <c r="F21" i="224"/>
  <c r="E21" i="224"/>
  <c r="D21" i="224"/>
  <c r="C21" i="224"/>
  <c r="F18" i="224"/>
  <c r="I18" i="224" s="1"/>
  <c r="F17" i="224"/>
  <c r="I17" i="224" s="1"/>
  <c r="C15" i="224"/>
  <c r="G13" i="224"/>
  <c r="H13" i="224" s="1"/>
  <c r="C13" i="224"/>
  <c r="G12" i="224"/>
  <c r="H12" i="224" s="1"/>
  <c r="G11" i="224"/>
  <c r="H11" i="224" s="1"/>
  <c r="C11" i="224"/>
  <c r="G9" i="224"/>
  <c r="H9" i="224" s="1"/>
  <c r="C9" i="224"/>
  <c r="G8" i="224"/>
  <c r="H8" i="224" s="1"/>
  <c r="C8" i="224"/>
  <c r="B2" i="224"/>
  <c r="A2" i="224"/>
  <c r="F35" i="224" s="1"/>
  <c r="F35" i="223"/>
  <c r="I27" i="223"/>
  <c r="G24" i="223"/>
  <c r="H24" i="223" s="1"/>
  <c r="F24" i="223"/>
  <c r="D24" i="223"/>
  <c r="C24" i="223"/>
  <c r="G22" i="223"/>
  <c r="H22" i="223" s="1"/>
  <c r="F22" i="223"/>
  <c r="D22" i="223"/>
  <c r="C22" i="223"/>
  <c r="G20" i="223"/>
  <c r="H20" i="223" s="1"/>
  <c r="F20" i="223"/>
  <c r="E20" i="223"/>
  <c r="D20" i="223"/>
  <c r="C20" i="223"/>
  <c r="F17" i="223"/>
  <c r="I17" i="223" s="1"/>
  <c r="F16" i="223"/>
  <c r="I16" i="223" s="1"/>
  <c r="C14" i="223"/>
  <c r="G12" i="223"/>
  <c r="H12" i="223" s="1"/>
  <c r="C12" i="223"/>
  <c r="G11" i="223"/>
  <c r="H11" i="223" s="1"/>
  <c r="C11" i="223"/>
  <c r="G10" i="223"/>
  <c r="H10" i="223" s="1"/>
  <c r="C10" i="223"/>
  <c r="G9" i="223"/>
  <c r="H9" i="223" s="1"/>
  <c r="C9" i="223"/>
  <c r="G8" i="223"/>
  <c r="H8" i="223" s="1"/>
  <c r="C8" i="223"/>
  <c r="B2" i="223"/>
  <c r="A2" i="223"/>
  <c r="F34" i="223" s="1"/>
  <c r="I27" i="222"/>
  <c r="G24" i="222"/>
  <c r="H24" i="222" s="1"/>
  <c r="F24" i="222"/>
  <c r="D24" i="222"/>
  <c r="C24" i="222"/>
  <c r="G22" i="222"/>
  <c r="H22" i="222" s="1"/>
  <c r="F22" i="222"/>
  <c r="D22" i="222"/>
  <c r="C22" i="222"/>
  <c r="G20" i="222"/>
  <c r="H20" i="222" s="1"/>
  <c r="F20" i="222"/>
  <c r="E20" i="222"/>
  <c r="D20" i="222"/>
  <c r="C20" i="222"/>
  <c r="F17" i="222"/>
  <c r="I17" i="222" s="1"/>
  <c r="F16" i="222"/>
  <c r="I16" i="222" s="1"/>
  <c r="C14" i="222"/>
  <c r="G12" i="222"/>
  <c r="H12" i="222" s="1"/>
  <c r="C12" i="222"/>
  <c r="G11" i="222"/>
  <c r="H11" i="222" s="1"/>
  <c r="C11" i="222"/>
  <c r="G10" i="222"/>
  <c r="H10" i="222" s="1"/>
  <c r="C10" i="222"/>
  <c r="G9" i="222"/>
  <c r="H9" i="222" s="1"/>
  <c r="C9" i="222"/>
  <c r="G8" i="222"/>
  <c r="H8" i="222" s="1"/>
  <c r="C8" i="222"/>
  <c r="F35" i="222"/>
  <c r="B2" i="222"/>
  <c r="A2" i="222"/>
  <c r="F34" i="222" s="1"/>
  <c r="F9" i="221"/>
  <c r="F8" i="221"/>
  <c r="F30" i="221"/>
  <c r="I24" i="221"/>
  <c r="I23" i="221"/>
  <c r="G21" i="221"/>
  <c r="H21" i="221" s="1"/>
  <c r="F21" i="221"/>
  <c r="D21" i="221"/>
  <c r="C21" i="221"/>
  <c r="G19" i="221"/>
  <c r="H19" i="221" s="1"/>
  <c r="F19" i="221"/>
  <c r="D19" i="221"/>
  <c r="C19" i="221"/>
  <c r="G17" i="221"/>
  <c r="H17" i="221" s="1"/>
  <c r="F17" i="221"/>
  <c r="E17" i="221"/>
  <c r="D17" i="221"/>
  <c r="C17" i="221"/>
  <c r="F14" i="221"/>
  <c r="G14" i="221" s="1"/>
  <c r="F13" i="221"/>
  <c r="I13" i="221" s="1"/>
  <c r="F11" i="221"/>
  <c r="C11" i="221"/>
  <c r="G9" i="221"/>
  <c r="H9" i="221" s="1"/>
  <c r="C9" i="221"/>
  <c r="G8" i="221"/>
  <c r="H8" i="221" s="1"/>
  <c r="C8" i="221"/>
  <c r="B2" i="221"/>
  <c r="A2" i="221"/>
  <c r="F29" i="221" s="1"/>
  <c r="C10" i="220"/>
  <c r="F33" i="220"/>
  <c r="I25" i="220"/>
  <c r="G22" i="220"/>
  <c r="H22" i="220" s="1"/>
  <c r="F22" i="220"/>
  <c r="D22" i="220"/>
  <c r="C22" i="220"/>
  <c r="G20" i="220"/>
  <c r="H20" i="220" s="1"/>
  <c r="F20" i="220"/>
  <c r="D20" i="220"/>
  <c r="C20" i="220"/>
  <c r="G18" i="220"/>
  <c r="H18" i="220" s="1"/>
  <c r="F18" i="220"/>
  <c r="E18" i="220"/>
  <c r="D18" i="220"/>
  <c r="C18" i="220"/>
  <c r="F15" i="220"/>
  <c r="G15" i="220" s="1"/>
  <c r="F14" i="220"/>
  <c r="I14" i="220" s="1"/>
  <c r="C12" i="220"/>
  <c r="G10" i="220"/>
  <c r="H10" i="220" s="1"/>
  <c r="G9" i="220"/>
  <c r="H9" i="220" s="1"/>
  <c r="I9" i="220" s="1"/>
  <c r="C9" i="220"/>
  <c r="G8" i="220"/>
  <c r="H8" i="220" s="1"/>
  <c r="I8" i="220" s="1"/>
  <c r="C8" i="220"/>
  <c r="B2" i="220"/>
  <c r="A2" i="220"/>
  <c r="F32" i="220" s="1"/>
  <c r="F15" i="219"/>
  <c r="F14" i="219"/>
  <c r="F13" i="219"/>
  <c r="F12" i="219"/>
  <c r="F11" i="219"/>
  <c r="F10" i="219"/>
  <c r="F9" i="219"/>
  <c r="C8" i="219"/>
  <c r="G8" i="219"/>
  <c r="H8" i="219" s="1"/>
  <c r="C9" i="219"/>
  <c r="G9" i="219"/>
  <c r="H9" i="219" s="1"/>
  <c r="C10" i="219"/>
  <c r="G10" i="219"/>
  <c r="H10" i="219" s="1"/>
  <c r="C11" i="219"/>
  <c r="G11" i="219"/>
  <c r="H11" i="219" s="1"/>
  <c r="C12" i="219"/>
  <c r="G12" i="219"/>
  <c r="H12" i="219" s="1"/>
  <c r="C13" i="219"/>
  <c r="G13" i="219"/>
  <c r="H13" i="219" s="1"/>
  <c r="C14" i="219"/>
  <c r="G14" i="219"/>
  <c r="H14" i="219" s="1"/>
  <c r="C15" i="219"/>
  <c r="G15" i="219"/>
  <c r="H15" i="219" s="1"/>
  <c r="C17" i="219"/>
  <c r="F17" i="219"/>
  <c r="F19" i="219"/>
  <c r="I19" i="219" s="1"/>
  <c r="F20" i="219"/>
  <c r="G20" i="219" s="1"/>
  <c r="C23" i="219"/>
  <c r="D23" i="219"/>
  <c r="E23" i="219"/>
  <c r="F23" i="219"/>
  <c r="G23" i="219"/>
  <c r="H23" i="219" s="1"/>
  <c r="C25" i="219"/>
  <c r="D25" i="219"/>
  <c r="F25" i="219"/>
  <c r="G25" i="219"/>
  <c r="H25" i="219" s="1"/>
  <c r="C27" i="219"/>
  <c r="D27" i="219"/>
  <c r="F27" i="219"/>
  <c r="G27" i="219"/>
  <c r="H27" i="219" s="1"/>
  <c r="I29" i="219"/>
  <c r="I30" i="219"/>
  <c r="F36" i="219"/>
  <c r="B2" i="219"/>
  <c r="A2" i="219"/>
  <c r="F35" i="219" s="1"/>
  <c r="F10" i="218"/>
  <c r="C9" i="218"/>
  <c r="F9" i="218"/>
  <c r="G9" i="218"/>
  <c r="H9" i="218" s="1"/>
  <c r="G10" i="218"/>
  <c r="H10" i="218" s="1"/>
  <c r="F16" i="218"/>
  <c r="F15" i="218"/>
  <c r="F13" i="218"/>
  <c r="F12" i="218"/>
  <c r="F11" i="218"/>
  <c r="F39" i="218"/>
  <c r="I31" i="218"/>
  <c r="G28" i="218"/>
  <c r="H28" i="218" s="1"/>
  <c r="F28" i="218"/>
  <c r="D28" i="218"/>
  <c r="C28" i="218"/>
  <c r="G26" i="218"/>
  <c r="H26" i="218" s="1"/>
  <c r="F26" i="218"/>
  <c r="D26" i="218"/>
  <c r="C26" i="218"/>
  <c r="G24" i="218"/>
  <c r="H24" i="218" s="1"/>
  <c r="F24" i="218"/>
  <c r="E24" i="218"/>
  <c r="D24" i="218"/>
  <c r="C24" i="218"/>
  <c r="F21" i="218"/>
  <c r="I21" i="218" s="1"/>
  <c r="F20" i="218"/>
  <c r="I20" i="218" s="1"/>
  <c r="C18" i="218"/>
  <c r="G16" i="218"/>
  <c r="H16" i="218" s="1"/>
  <c r="C16" i="218"/>
  <c r="G15" i="218"/>
  <c r="H15" i="218" s="1"/>
  <c r="C15" i="218"/>
  <c r="G14" i="218"/>
  <c r="H14" i="218" s="1"/>
  <c r="F14" i="218"/>
  <c r="C14" i="218"/>
  <c r="G13" i="218"/>
  <c r="H13" i="218" s="1"/>
  <c r="C13" i="218"/>
  <c r="G12" i="218"/>
  <c r="H12" i="218" s="1"/>
  <c r="C12" i="218"/>
  <c r="G11" i="218"/>
  <c r="H11" i="218" s="1"/>
  <c r="C11" i="218"/>
  <c r="C10" i="218"/>
  <c r="G8" i="218"/>
  <c r="H8" i="218" s="1"/>
  <c r="C8" i="218"/>
  <c r="B2" i="218"/>
  <c r="A2" i="218"/>
  <c r="F38" i="218" s="1"/>
  <c r="C9" i="217"/>
  <c r="G9" i="217"/>
  <c r="H9" i="217" s="1"/>
  <c r="F34" i="217"/>
  <c r="I26" i="217"/>
  <c r="G23" i="217"/>
  <c r="H23" i="217" s="1"/>
  <c r="F23" i="217"/>
  <c r="D23" i="217"/>
  <c r="C23" i="217"/>
  <c r="G21" i="217"/>
  <c r="H21" i="217" s="1"/>
  <c r="F21" i="217"/>
  <c r="D21" i="217"/>
  <c r="C21" i="217"/>
  <c r="G19" i="217"/>
  <c r="H19" i="217" s="1"/>
  <c r="F19" i="217"/>
  <c r="E19" i="217"/>
  <c r="D19" i="217"/>
  <c r="C19" i="217"/>
  <c r="F16" i="217"/>
  <c r="G16" i="217" s="1"/>
  <c r="F15" i="217"/>
  <c r="I15" i="217" s="1"/>
  <c r="C13" i="217"/>
  <c r="G11" i="217"/>
  <c r="H11" i="217" s="1"/>
  <c r="C11" i="217"/>
  <c r="G10" i="217"/>
  <c r="H10" i="217" s="1"/>
  <c r="C10" i="217"/>
  <c r="G8" i="217"/>
  <c r="H8" i="217" s="1"/>
  <c r="C8" i="217"/>
  <c r="B2" i="217"/>
  <c r="A2" i="217"/>
  <c r="F33" i="217" s="1"/>
  <c r="F13" i="216"/>
  <c r="F12" i="216"/>
  <c r="F14" i="216"/>
  <c r="F15" i="216"/>
  <c r="F11" i="216"/>
  <c r="F10" i="216"/>
  <c r="F9" i="216"/>
  <c r="F8" i="216"/>
  <c r="G8" i="216"/>
  <c r="H8" i="216" s="1"/>
  <c r="C8" i="216"/>
  <c r="G9" i="216"/>
  <c r="H9" i="216" s="1"/>
  <c r="C9" i="216"/>
  <c r="C10" i="216"/>
  <c r="G10" i="216"/>
  <c r="H10" i="216" s="1"/>
  <c r="I10" i="216" s="1"/>
  <c r="I30" i="216"/>
  <c r="I29" i="216"/>
  <c r="G27" i="216"/>
  <c r="H27" i="216" s="1"/>
  <c r="F27" i="216"/>
  <c r="D27" i="216"/>
  <c r="C27" i="216"/>
  <c r="G25" i="216"/>
  <c r="H25" i="216" s="1"/>
  <c r="F25" i="216"/>
  <c r="D25" i="216"/>
  <c r="C25" i="216"/>
  <c r="G23" i="216"/>
  <c r="H23" i="216" s="1"/>
  <c r="F23" i="216"/>
  <c r="E23" i="216"/>
  <c r="D23" i="216"/>
  <c r="C23" i="216"/>
  <c r="F20" i="216"/>
  <c r="G20" i="216" s="1"/>
  <c r="F19" i="216"/>
  <c r="I19" i="216" s="1"/>
  <c r="F17" i="216"/>
  <c r="C17" i="216"/>
  <c r="G15" i="216"/>
  <c r="H15" i="216" s="1"/>
  <c r="C15" i="216"/>
  <c r="G14" i="216"/>
  <c r="H14" i="216" s="1"/>
  <c r="C14" i="216"/>
  <c r="G13" i="216"/>
  <c r="H13" i="216" s="1"/>
  <c r="C13" i="216"/>
  <c r="G12" i="216"/>
  <c r="H12" i="216" s="1"/>
  <c r="C12" i="216"/>
  <c r="G11" i="216"/>
  <c r="H11" i="216" s="1"/>
  <c r="C11" i="216"/>
  <c r="F37" i="216"/>
  <c r="B2" i="216"/>
  <c r="A2" i="216"/>
  <c r="F36" i="216" s="1"/>
  <c r="F11" i="215"/>
  <c r="F8" i="215"/>
  <c r="G9" i="215"/>
  <c r="H9" i="215" s="1"/>
  <c r="C9" i="215"/>
  <c r="G8" i="215"/>
  <c r="H8" i="215" s="1"/>
  <c r="C8" i="215"/>
  <c r="F34" i="215"/>
  <c r="G21" i="215"/>
  <c r="H21" i="215" s="1"/>
  <c r="F21" i="215"/>
  <c r="D21" i="215"/>
  <c r="C21" i="215"/>
  <c r="G19" i="215"/>
  <c r="H19" i="215" s="1"/>
  <c r="F19" i="215"/>
  <c r="D19" i="215"/>
  <c r="C19" i="215"/>
  <c r="G17" i="215"/>
  <c r="H17" i="215" s="1"/>
  <c r="F17" i="215"/>
  <c r="E17" i="215"/>
  <c r="D17" i="215"/>
  <c r="C17" i="215"/>
  <c r="F14" i="215"/>
  <c r="I14" i="215" s="1"/>
  <c r="F13" i="215"/>
  <c r="I13" i="215" s="1"/>
  <c r="C11" i="215"/>
  <c r="B2" i="215"/>
  <c r="A2" i="215"/>
  <c r="F33" i="215" s="1"/>
  <c r="F35" i="213"/>
  <c r="I29" i="213"/>
  <c r="I28" i="213"/>
  <c r="G26" i="213"/>
  <c r="H26" i="213" s="1"/>
  <c r="F26" i="213"/>
  <c r="D26" i="213"/>
  <c r="C26" i="213"/>
  <c r="G24" i="213"/>
  <c r="H24" i="213" s="1"/>
  <c r="F24" i="213"/>
  <c r="D24" i="213"/>
  <c r="C24" i="213"/>
  <c r="G22" i="213"/>
  <c r="H22" i="213" s="1"/>
  <c r="F22" i="213"/>
  <c r="E22" i="213"/>
  <c r="D22" i="213"/>
  <c r="C22" i="213"/>
  <c r="F19" i="213"/>
  <c r="G19" i="213" s="1"/>
  <c r="F18" i="213"/>
  <c r="I18" i="213" s="1"/>
  <c r="F16" i="213"/>
  <c r="C16" i="213"/>
  <c r="G14" i="213"/>
  <c r="H14" i="213" s="1"/>
  <c r="C14" i="213"/>
  <c r="G13" i="213"/>
  <c r="H13" i="213" s="1"/>
  <c r="C13" i="213"/>
  <c r="G12" i="213"/>
  <c r="H12" i="213" s="1"/>
  <c r="C12" i="213"/>
  <c r="G11" i="213"/>
  <c r="H11" i="213" s="1"/>
  <c r="C11" i="213"/>
  <c r="G10" i="213"/>
  <c r="H10" i="213" s="1"/>
  <c r="C10" i="213"/>
  <c r="G9" i="213"/>
  <c r="H9" i="213" s="1"/>
  <c r="C9" i="213"/>
  <c r="G8" i="213"/>
  <c r="H8" i="213" s="1"/>
  <c r="C8" i="213"/>
  <c r="B2" i="213"/>
  <c r="A2" i="213"/>
  <c r="F34" i="213" s="1"/>
  <c r="I30" i="212"/>
  <c r="G27" i="212"/>
  <c r="H27" i="212" s="1"/>
  <c r="F27" i="212"/>
  <c r="D27" i="212"/>
  <c r="C27" i="212"/>
  <c r="G25" i="212"/>
  <c r="H25" i="212" s="1"/>
  <c r="F25" i="212"/>
  <c r="D25" i="212"/>
  <c r="C25" i="212"/>
  <c r="G23" i="212"/>
  <c r="H23" i="212" s="1"/>
  <c r="F23" i="212"/>
  <c r="E23" i="212"/>
  <c r="D23" i="212"/>
  <c r="C23" i="212"/>
  <c r="F20" i="212"/>
  <c r="G20" i="212" s="1"/>
  <c r="F19" i="212"/>
  <c r="I19" i="212" s="1"/>
  <c r="F17" i="212"/>
  <c r="C17" i="212"/>
  <c r="G15" i="212"/>
  <c r="H15" i="212" s="1"/>
  <c r="F15" i="212"/>
  <c r="C15" i="212"/>
  <c r="G14" i="212"/>
  <c r="H14" i="212" s="1"/>
  <c r="F14" i="212"/>
  <c r="C14" i="212"/>
  <c r="G13" i="212"/>
  <c r="H13" i="212" s="1"/>
  <c r="F13" i="212"/>
  <c r="C13" i="212"/>
  <c r="G12" i="212"/>
  <c r="H12" i="212" s="1"/>
  <c r="F12" i="212"/>
  <c r="C12" i="212"/>
  <c r="G11" i="212"/>
  <c r="H11" i="212" s="1"/>
  <c r="F11" i="212"/>
  <c r="C11" i="212"/>
  <c r="G10" i="212"/>
  <c r="H10" i="212" s="1"/>
  <c r="F10" i="212"/>
  <c r="C10" i="212"/>
  <c r="G9" i="212"/>
  <c r="H9" i="212" s="1"/>
  <c r="F9" i="212"/>
  <c r="C9" i="212"/>
  <c r="G8" i="212"/>
  <c r="H8" i="212" s="1"/>
  <c r="F8" i="212"/>
  <c r="C8" i="212"/>
  <c r="F38" i="212"/>
  <c r="B2" i="212"/>
  <c r="A2" i="212"/>
  <c r="F37" i="212" s="1"/>
  <c r="G37" i="211"/>
  <c r="C9" i="211"/>
  <c r="F37" i="211"/>
  <c r="I30" i="211"/>
  <c r="E30" i="211"/>
  <c r="I29" i="211"/>
  <c r="E29" i="211"/>
  <c r="G27" i="211"/>
  <c r="H27" i="211" s="1"/>
  <c r="F27" i="211"/>
  <c r="D27" i="211"/>
  <c r="C27" i="211"/>
  <c r="G25" i="211"/>
  <c r="H25" i="211" s="1"/>
  <c r="F25" i="211"/>
  <c r="D25" i="211"/>
  <c r="C25" i="211"/>
  <c r="G23" i="211"/>
  <c r="H23" i="211" s="1"/>
  <c r="F23" i="211"/>
  <c r="E23" i="211"/>
  <c r="D23" i="211"/>
  <c r="C23" i="211"/>
  <c r="F20" i="211"/>
  <c r="I20" i="211" s="1"/>
  <c r="F19" i="211"/>
  <c r="I19" i="211" s="1"/>
  <c r="F17" i="211"/>
  <c r="C17" i="211"/>
  <c r="G15" i="211"/>
  <c r="H15" i="211" s="1"/>
  <c r="F15" i="211"/>
  <c r="C15" i="211"/>
  <c r="G14" i="211"/>
  <c r="H14" i="211" s="1"/>
  <c r="F14" i="211"/>
  <c r="C14" i="211"/>
  <c r="G13" i="211"/>
  <c r="H13" i="211" s="1"/>
  <c r="F13" i="211"/>
  <c r="C13" i="211"/>
  <c r="G12" i="211"/>
  <c r="H12" i="211" s="1"/>
  <c r="F12" i="211"/>
  <c r="C12" i="211"/>
  <c r="G11" i="211"/>
  <c r="H11" i="211" s="1"/>
  <c r="F11" i="211"/>
  <c r="C11" i="211"/>
  <c r="G10" i="211"/>
  <c r="H10" i="211" s="1"/>
  <c r="F10" i="211"/>
  <c r="C10" i="211"/>
  <c r="G9" i="211"/>
  <c r="H9" i="211" s="1"/>
  <c r="F9" i="211"/>
  <c r="G8" i="211"/>
  <c r="H8" i="211" s="1"/>
  <c r="F8" i="211"/>
  <c r="C8" i="211"/>
  <c r="B2" i="211"/>
  <c r="A2" i="211"/>
  <c r="F36" i="211" s="1"/>
  <c r="G39" i="210"/>
  <c r="F38" i="59" s="1"/>
  <c r="E31" i="210"/>
  <c r="E30" i="210"/>
  <c r="G28" i="210"/>
  <c r="H28" i="210" s="1"/>
  <c r="F28" i="210"/>
  <c r="D28" i="210"/>
  <c r="C28" i="210"/>
  <c r="G26" i="210"/>
  <c r="H26" i="210" s="1"/>
  <c r="F26" i="210"/>
  <c r="D26" i="210"/>
  <c r="C26" i="210"/>
  <c r="G24" i="210"/>
  <c r="H24" i="210" s="1"/>
  <c r="F24" i="210"/>
  <c r="E24" i="210"/>
  <c r="D24" i="210"/>
  <c r="C24" i="210"/>
  <c r="F21" i="210"/>
  <c r="I21" i="210" s="1"/>
  <c r="F20" i="210"/>
  <c r="I20" i="210" s="1"/>
  <c r="C18" i="210"/>
  <c r="G16" i="210"/>
  <c r="H16" i="210" s="1"/>
  <c r="C16" i="210"/>
  <c r="G15" i="210"/>
  <c r="H15" i="210" s="1"/>
  <c r="C15" i="210"/>
  <c r="G14" i="210"/>
  <c r="H14" i="210" s="1"/>
  <c r="C14" i="210"/>
  <c r="G13" i="210"/>
  <c r="H13" i="210" s="1"/>
  <c r="C13" i="210"/>
  <c r="G12" i="210"/>
  <c r="H12" i="210" s="1"/>
  <c r="C12" i="210"/>
  <c r="G11" i="210"/>
  <c r="H11" i="210" s="1"/>
  <c r="C11" i="210"/>
  <c r="G10" i="210"/>
  <c r="H10" i="210" s="1"/>
  <c r="C10" i="210"/>
  <c r="G9" i="210"/>
  <c r="H9" i="210" s="1"/>
  <c r="E9" i="210"/>
  <c r="C9" i="210"/>
  <c r="G8" i="210"/>
  <c r="H8" i="210" s="1"/>
  <c r="C8" i="210"/>
  <c r="F39" i="210"/>
  <c r="B2" i="210"/>
  <c r="A2" i="210"/>
  <c r="F38" i="210" s="1"/>
  <c r="F8" i="209"/>
  <c r="F16" i="209"/>
  <c r="E35" i="209"/>
  <c r="I35" i="209" s="1"/>
  <c r="E34" i="209"/>
  <c r="G28" i="209"/>
  <c r="H28" i="209" s="1"/>
  <c r="F28" i="209"/>
  <c r="D28" i="209"/>
  <c r="C28" i="209"/>
  <c r="G26" i="209"/>
  <c r="H26" i="209" s="1"/>
  <c r="F26" i="209"/>
  <c r="D26" i="209"/>
  <c r="C26" i="209"/>
  <c r="G24" i="209"/>
  <c r="H24" i="209" s="1"/>
  <c r="F24" i="209"/>
  <c r="E24" i="209"/>
  <c r="D24" i="209"/>
  <c r="C24" i="209"/>
  <c r="F21" i="209"/>
  <c r="I21" i="209" s="1"/>
  <c r="F20" i="209"/>
  <c r="I20" i="209" s="1"/>
  <c r="F18" i="209"/>
  <c r="C18" i="209"/>
  <c r="G16" i="209"/>
  <c r="H16" i="209" s="1"/>
  <c r="C16" i="209"/>
  <c r="G15" i="209"/>
  <c r="H15" i="209" s="1"/>
  <c r="F15" i="209"/>
  <c r="C15" i="209"/>
  <c r="G14" i="209"/>
  <c r="H14" i="209" s="1"/>
  <c r="F14" i="209"/>
  <c r="C14" i="209"/>
  <c r="G13" i="209"/>
  <c r="H13" i="209" s="1"/>
  <c r="F13" i="209"/>
  <c r="C13" i="209"/>
  <c r="G12" i="209"/>
  <c r="H12" i="209" s="1"/>
  <c r="F12" i="209"/>
  <c r="C12" i="209"/>
  <c r="G11" i="209"/>
  <c r="H11" i="209" s="1"/>
  <c r="F11" i="209"/>
  <c r="C11" i="209"/>
  <c r="G10" i="209"/>
  <c r="H10" i="209" s="1"/>
  <c r="F10" i="209"/>
  <c r="C10" i="209"/>
  <c r="G9" i="209"/>
  <c r="H9" i="209" s="1"/>
  <c r="F9" i="209"/>
  <c r="E9" i="209"/>
  <c r="C9" i="209"/>
  <c r="G8" i="209"/>
  <c r="H8" i="209" s="1"/>
  <c r="C8" i="209"/>
  <c r="F43" i="209"/>
  <c r="B2" i="209"/>
  <c r="A2" i="209"/>
  <c r="F42" i="209" s="1"/>
  <c r="F16" i="208"/>
  <c r="I29" i="208"/>
  <c r="G26" i="208"/>
  <c r="H26" i="208" s="1"/>
  <c r="F26" i="208"/>
  <c r="D26" i="208"/>
  <c r="C26" i="208"/>
  <c r="G24" i="208"/>
  <c r="H24" i="208" s="1"/>
  <c r="F24" i="208"/>
  <c r="D24" i="208"/>
  <c r="C24" i="208"/>
  <c r="G22" i="208"/>
  <c r="H22" i="208" s="1"/>
  <c r="F22" i="208"/>
  <c r="E22" i="208"/>
  <c r="D22" i="208"/>
  <c r="C22" i="208"/>
  <c r="F19" i="208"/>
  <c r="I19" i="208" s="1"/>
  <c r="F18" i="208"/>
  <c r="I18" i="208" s="1"/>
  <c r="C16" i="208"/>
  <c r="G14" i="208"/>
  <c r="H14" i="208" s="1"/>
  <c r="F14" i="208"/>
  <c r="C14" i="208"/>
  <c r="G13" i="208"/>
  <c r="H13" i="208" s="1"/>
  <c r="F13" i="208"/>
  <c r="C13" i="208"/>
  <c r="G12" i="208"/>
  <c r="H12" i="208" s="1"/>
  <c r="F12" i="208"/>
  <c r="C12" i="208"/>
  <c r="G11" i="208"/>
  <c r="H11" i="208" s="1"/>
  <c r="F11" i="208"/>
  <c r="C11" i="208"/>
  <c r="G10" i="208"/>
  <c r="H10" i="208" s="1"/>
  <c r="F10" i="208"/>
  <c r="C10" i="208"/>
  <c r="G9" i="208"/>
  <c r="H9" i="208" s="1"/>
  <c r="F9" i="208"/>
  <c r="C9" i="208"/>
  <c r="G8" i="208"/>
  <c r="H8" i="208" s="1"/>
  <c r="F8" i="208"/>
  <c r="C8" i="208"/>
  <c r="F37" i="208"/>
  <c r="B2" i="208"/>
  <c r="A2" i="208"/>
  <c r="F36" i="208" s="1"/>
  <c r="F13" i="207"/>
  <c r="F10" i="207"/>
  <c r="F14" i="207"/>
  <c r="F9" i="207"/>
  <c r="F8" i="207"/>
  <c r="F12" i="207"/>
  <c r="F11" i="207"/>
  <c r="E29" i="207"/>
  <c r="I29" i="207" s="1"/>
  <c r="E28" i="207"/>
  <c r="I28" i="207" s="1"/>
  <c r="G26" i="207"/>
  <c r="H26" i="207" s="1"/>
  <c r="F26" i="207"/>
  <c r="D26" i="207"/>
  <c r="C26" i="207"/>
  <c r="G24" i="207"/>
  <c r="H24" i="207" s="1"/>
  <c r="F24" i="207"/>
  <c r="D24" i="207"/>
  <c r="C24" i="207"/>
  <c r="G22" i="207"/>
  <c r="H22" i="207" s="1"/>
  <c r="F22" i="207"/>
  <c r="E22" i="207"/>
  <c r="D22" i="207"/>
  <c r="C22" i="207"/>
  <c r="F19" i="207"/>
  <c r="I19" i="207" s="1"/>
  <c r="F18" i="207"/>
  <c r="I18" i="207" s="1"/>
  <c r="F16" i="207"/>
  <c r="C16" i="207"/>
  <c r="G14" i="207"/>
  <c r="H14" i="207" s="1"/>
  <c r="C14" i="207"/>
  <c r="G13" i="207"/>
  <c r="H13" i="207" s="1"/>
  <c r="C13" i="207"/>
  <c r="G12" i="207"/>
  <c r="H12" i="207" s="1"/>
  <c r="C12" i="207"/>
  <c r="G11" i="207"/>
  <c r="H11" i="207" s="1"/>
  <c r="C11" i="207"/>
  <c r="G10" i="207"/>
  <c r="H10" i="207" s="1"/>
  <c r="C10" i="207"/>
  <c r="G9" i="207"/>
  <c r="H9" i="207" s="1"/>
  <c r="C9" i="207"/>
  <c r="G8" i="207"/>
  <c r="H8" i="207" s="1"/>
  <c r="C8" i="207"/>
  <c r="F36" i="207"/>
  <c r="B2" i="207"/>
  <c r="A2" i="207"/>
  <c r="F35" i="207" s="1"/>
  <c r="F12" i="163"/>
  <c r="F11" i="163"/>
  <c r="I32" i="163"/>
  <c r="I31" i="163"/>
  <c r="G14" i="227" l="1"/>
  <c r="H14" i="227"/>
  <c r="G26" i="227"/>
  <c r="I26" i="227" s="1"/>
  <c r="I25" i="227" s="1"/>
  <c r="G29" i="227"/>
  <c r="I29" i="227" s="1"/>
  <c r="G28" i="227"/>
  <c r="I13" i="219"/>
  <c r="I11" i="225"/>
  <c r="I12" i="211"/>
  <c r="I13" i="212"/>
  <c r="I12" i="222"/>
  <c r="I13" i="224"/>
  <c r="I27" i="211"/>
  <c r="I13" i="209"/>
  <c r="I10" i="211"/>
  <c r="I15" i="216"/>
  <c r="I13" i="208"/>
  <c r="I28" i="210"/>
  <c r="I8" i="211"/>
  <c r="I20" i="212"/>
  <c r="I12" i="209"/>
  <c r="I12" i="212"/>
  <c r="I15" i="209"/>
  <c r="I9" i="224"/>
  <c r="I24" i="207"/>
  <c r="I25" i="211"/>
  <c r="I10" i="218"/>
  <c r="I7" i="241"/>
  <c r="I13" i="211"/>
  <c r="I10" i="212"/>
  <c r="I15" i="212"/>
  <c r="I21" i="231"/>
  <c r="I13" i="232"/>
  <c r="I9" i="209"/>
  <c r="I22" i="220"/>
  <c r="I9" i="211"/>
  <c r="G17" i="223"/>
  <c r="G18" i="224"/>
  <c r="I9" i="230"/>
  <c r="I8" i="208"/>
  <c r="I8" i="212"/>
  <c r="I26" i="208"/>
  <c r="I9" i="210"/>
  <c r="I11" i="223"/>
  <c r="G20" i="211"/>
  <c r="I28" i="209"/>
  <c r="I11" i="209"/>
  <c r="I26" i="210"/>
  <c r="I15" i="211"/>
  <c r="I11" i="212"/>
  <c r="I25" i="212"/>
  <c r="I9" i="218"/>
  <c r="I24" i="223"/>
  <c r="I23" i="224"/>
  <c r="I22" i="228"/>
  <c r="I10" i="228"/>
  <c r="I23" i="232"/>
  <c r="I26" i="209"/>
  <c r="I11" i="211"/>
  <c r="I9" i="212"/>
  <c r="I14" i="212"/>
  <c r="I19" i="215"/>
  <c r="I27" i="219"/>
  <c r="I12" i="223"/>
  <c r="I8" i="231"/>
  <c r="I14" i="231"/>
  <c r="I8" i="232"/>
  <c r="I23" i="233"/>
  <c r="I14" i="209"/>
  <c r="I9" i="208"/>
  <c r="I14" i="211"/>
  <c r="I27" i="212"/>
  <c r="I22" i="223"/>
  <c r="I24" i="228"/>
  <c r="I21" i="229"/>
  <c r="I9" i="231"/>
  <c r="I8" i="210"/>
  <c r="I10" i="209"/>
  <c r="I24" i="222"/>
  <c r="I19" i="230"/>
  <c r="I19" i="231"/>
  <c r="I12" i="210"/>
  <c r="I25" i="219"/>
  <c r="I11" i="208"/>
  <c r="I14" i="208"/>
  <c r="I12" i="208"/>
  <c r="I24" i="208"/>
  <c r="I10" i="208"/>
  <c r="I26" i="213"/>
  <c r="I7" i="237"/>
  <c r="I25" i="237" s="1"/>
  <c r="I7" i="234"/>
  <c r="I25" i="233"/>
  <c r="I18" i="233"/>
  <c r="I7" i="233"/>
  <c r="I29" i="233" s="1"/>
  <c r="I23" i="229"/>
  <c r="I8" i="229"/>
  <c r="I10" i="229"/>
  <c r="I25" i="232"/>
  <c r="I12" i="232"/>
  <c r="I9" i="232"/>
  <c r="I10" i="232"/>
  <c r="I11" i="232"/>
  <c r="I18" i="232"/>
  <c r="I21" i="230"/>
  <c r="I8" i="230"/>
  <c r="G14" i="230"/>
  <c r="I12" i="229"/>
  <c r="I11" i="229"/>
  <c r="I9" i="229"/>
  <c r="I11" i="228"/>
  <c r="I12" i="228"/>
  <c r="I9" i="228"/>
  <c r="I8" i="228"/>
  <c r="G17" i="228"/>
  <c r="I9" i="227"/>
  <c r="I11" i="227"/>
  <c r="I10" i="227"/>
  <c r="I22" i="227"/>
  <c r="I12" i="227"/>
  <c r="I24" i="227"/>
  <c r="I8" i="227"/>
  <c r="G17" i="227"/>
  <c r="I20" i="219"/>
  <c r="I9" i="219"/>
  <c r="I12" i="219"/>
  <c r="I8" i="219"/>
  <c r="I10" i="225"/>
  <c r="I12" i="225"/>
  <c r="I13" i="225"/>
  <c r="I9" i="225"/>
  <c r="I8" i="225"/>
  <c r="I23" i="225"/>
  <c r="G18" i="225"/>
  <c r="I25" i="225"/>
  <c r="I10" i="224"/>
  <c r="I12" i="224"/>
  <c r="I11" i="224"/>
  <c r="I25" i="224"/>
  <c r="I8" i="224"/>
  <c r="I10" i="223"/>
  <c r="I9" i="223"/>
  <c r="I8" i="223"/>
  <c r="I10" i="222"/>
  <c r="G17" i="222"/>
  <c r="I8" i="222"/>
  <c r="I11" i="222"/>
  <c r="I22" i="222"/>
  <c r="I9" i="222"/>
  <c r="I19" i="221"/>
  <c r="I9" i="221"/>
  <c r="I8" i="221"/>
  <c r="I21" i="221"/>
  <c r="I14" i="221"/>
  <c r="I15" i="220"/>
  <c r="I20" i="220"/>
  <c r="I10" i="220"/>
  <c r="I14" i="219"/>
  <c r="I11" i="219"/>
  <c r="I15" i="219"/>
  <c r="I10" i="219"/>
  <c r="I26" i="218"/>
  <c r="I11" i="218"/>
  <c r="I14" i="218"/>
  <c r="I12" i="218"/>
  <c r="I15" i="218"/>
  <c r="I28" i="218"/>
  <c r="I16" i="218"/>
  <c r="I13" i="218"/>
  <c r="I8" i="218"/>
  <c r="G21" i="218"/>
  <c r="I9" i="217"/>
  <c r="I21" i="217"/>
  <c r="I8" i="217"/>
  <c r="I16" i="217"/>
  <c r="I11" i="217"/>
  <c r="I23" i="217"/>
  <c r="I10" i="217"/>
  <c r="I8" i="216"/>
  <c r="I13" i="216"/>
  <c r="I14" i="216"/>
  <c r="I25" i="216"/>
  <c r="I27" i="216"/>
  <c r="I9" i="216"/>
  <c r="I12" i="216"/>
  <c r="I20" i="216"/>
  <c r="I11" i="216"/>
  <c r="I9" i="215"/>
  <c r="I8" i="215"/>
  <c r="G14" i="215"/>
  <c r="I21" i="215"/>
  <c r="I24" i="213"/>
  <c r="I19" i="213"/>
  <c r="I9" i="213"/>
  <c r="I14" i="213"/>
  <c r="I13" i="213"/>
  <c r="I12" i="213"/>
  <c r="I11" i="213"/>
  <c r="I10" i="213"/>
  <c r="I8" i="213"/>
  <c r="I14" i="210"/>
  <c r="I13" i="210"/>
  <c r="I16" i="210"/>
  <c r="I15" i="210"/>
  <c r="I11" i="210"/>
  <c r="I10" i="210"/>
  <c r="G21" i="210"/>
  <c r="I16" i="209"/>
  <c r="I8" i="209"/>
  <c r="G21" i="209"/>
  <c r="G19" i="208"/>
  <c r="I14" i="207"/>
  <c r="I12" i="207"/>
  <c r="I13" i="207"/>
  <c r="I11" i="207"/>
  <c r="I9" i="207"/>
  <c r="I10" i="207"/>
  <c r="I26" i="207"/>
  <c r="I8" i="207"/>
  <c r="G19" i="207"/>
  <c r="F9" i="163"/>
  <c r="F16" i="163"/>
  <c r="F15" i="163"/>
  <c r="F14" i="163"/>
  <c r="F13" i="163"/>
  <c r="F10" i="163"/>
  <c r="E9" i="163"/>
  <c r="G9" i="163"/>
  <c r="H9" i="163" s="1"/>
  <c r="C9" i="163"/>
  <c r="F18" i="163"/>
  <c r="G8" i="163"/>
  <c r="H8" i="163" s="1"/>
  <c r="C8" i="163"/>
  <c r="F10" i="206"/>
  <c r="F8" i="206"/>
  <c r="F11" i="206"/>
  <c r="F12" i="206"/>
  <c r="F9" i="206"/>
  <c r="G27" i="206"/>
  <c r="H27" i="206" s="1"/>
  <c r="F27" i="206"/>
  <c r="D27" i="206"/>
  <c r="C27" i="206"/>
  <c r="G23" i="206"/>
  <c r="H23" i="206" s="1"/>
  <c r="F23" i="206"/>
  <c r="D23" i="206"/>
  <c r="C23" i="206"/>
  <c r="G21" i="206"/>
  <c r="H21" i="206" s="1"/>
  <c r="F21" i="206"/>
  <c r="E21" i="206"/>
  <c r="D21" i="206"/>
  <c r="C21" i="206"/>
  <c r="F15" i="206"/>
  <c r="I15" i="206" s="1"/>
  <c r="G12" i="206"/>
  <c r="H12" i="206" s="1"/>
  <c r="C12" i="206"/>
  <c r="G11" i="206"/>
  <c r="H11" i="206" s="1"/>
  <c r="C11" i="206"/>
  <c r="G10" i="206"/>
  <c r="H10" i="206" s="1"/>
  <c r="C10" i="206"/>
  <c r="G9" i="206"/>
  <c r="H9" i="206" s="1"/>
  <c r="C9" i="206"/>
  <c r="G8" i="206"/>
  <c r="H8" i="206" s="1"/>
  <c r="C8" i="206"/>
  <c r="F34" i="206"/>
  <c r="B2" i="206"/>
  <c r="A2" i="206"/>
  <c r="F33" i="206" s="1"/>
  <c r="F15" i="205"/>
  <c r="I15" i="205" s="1"/>
  <c r="G27" i="205"/>
  <c r="H27" i="205" s="1"/>
  <c r="F27" i="205"/>
  <c r="D27" i="205"/>
  <c r="C27" i="205"/>
  <c r="G23" i="205"/>
  <c r="H23" i="205" s="1"/>
  <c r="F23" i="205"/>
  <c r="D23" i="205"/>
  <c r="C23" i="205"/>
  <c r="G21" i="205"/>
  <c r="H21" i="205" s="1"/>
  <c r="F21" i="205"/>
  <c r="E21" i="205"/>
  <c r="D21" i="205"/>
  <c r="C21" i="205"/>
  <c r="F14" i="205"/>
  <c r="G12" i="205"/>
  <c r="H12" i="205" s="1"/>
  <c r="F12" i="205"/>
  <c r="C12" i="205"/>
  <c r="G11" i="205"/>
  <c r="H11" i="205" s="1"/>
  <c r="F11" i="205"/>
  <c r="C11" i="205"/>
  <c r="G10" i="205"/>
  <c r="H10" i="205" s="1"/>
  <c r="F10" i="205"/>
  <c r="C10" i="205"/>
  <c r="G9" i="205"/>
  <c r="H9" i="205" s="1"/>
  <c r="F9" i="205"/>
  <c r="C9" i="205"/>
  <c r="G8" i="205"/>
  <c r="H8" i="205" s="1"/>
  <c r="F8" i="205"/>
  <c r="C8" i="205"/>
  <c r="F34" i="205"/>
  <c r="B2" i="205"/>
  <c r="A2" i="205"/>
  <c r="F33" i="205" s="1"/>
  <c r="F14" i="158"/>
  <c r="F12" i="158"/>
  <c r="C12" i="158"/>
  <c r="G12" i="158"/>
  <c r="H12" i="158" s="1"/>
  <c r="G11" i="158"/>
  <c r="H11" i="158" s="1"/>
  <c r="F11" i="158"/>
  <c r="C11" i="158"/>
  <c r="G10" i="158"/>
  <c r="H10" i="158" s="1"/>
  <c r="F10" i="158"/>
  <c r="C10" i="158"/>
  <c r="G9" i="158"/>
  <c r="H9" i="158" s="1"/>
  <c r="F9" i="158"/>
  <c r="C9" i="158"/>
  <c r="C8" i="158"/>
  <c r="F9" i="153"/>
  <c r="C10" i="153"/>
  <c r="C9" i="153"/>
  <c r="C8" i="153"/>
  <c r="G23" i="215" l="1"/>
  <c r="I23" i="215" s="1"/>
  <c r="G24" i="215"/>
  <c r="G27" i="228"/>
  <c r="I27" i="228" s="1"/>
  <c r="G26" i="228"/>
  <c r="H14" i="228"/>
  <c r="G14" i="228"/>
  <c r="I7" i="209"/>
  <c r="G30" i="209"/>
  <c r="I30" i="209" s="1"/>
  <c r="G32" i="209"/>
  <c r="I32" i="209" s="1"/>
  <c r="G31" i="209"/>
  <c r="I31" i="209" s="1"/>
  <c r="I24" i="215"/>
  <c r="I7" i="230"/>
  <c r="I25" i="230" s="1"/>
  <c r="I9" i="205"/>
  <c r="I7" i="212"/>
  <c r="I7" i="211"/>
  <c r="I31" i="211" s="1"/>
  <c r="I7" i="208"/>
  <c r="I7" i="223"/>
  <c r="I27" i="206"/>
  <c r="I7" i="224"/>
  <c r="I27" i="205"/>
  <c r="I23" i="206"/>
  <c r="I12" i="205"/>
  <c r="I8" i="205"/>
  <c r="I7" i="231"/>
  <c r="I25" i="231" s="1"/>
  <c r="I7" i="220"/>
  <c r="I7" i="232"/>
  <c r="I7" i="229"/>
  <c r="I7" i="228"/>
  <c r="I7" i="227"/>
  <c r="I7" i="219"/>
  <c r="I31" i="219" s="1"/>
  <c r="I7" i="225"/>
  <c r="I7" i="222"/>
  <c r="I7" i="221"/>
  <c r="I25" i="221" s="1"/>
  <c r="I7" i="218"/>
  <c r="I7" i="217"/>
  <c r="I7" i="216"/>
  <c r="I31" i="216" s="1"/>
  <c r="I7" i="215"/>
  <c r="I7" i="213"/>
  <c r="I30" i="213" s="1"/>
  <c r="I7" i="210"/>
  <c r="I7" i="207"/>
  <c r="I30" i="207" s="1"/>
  <c r="I9" i="163"/>
  <c r="I8" i="163"/>
  <c r="I9" i="206"/>
  <c r="I12" i="206"/>
  <c r="I10" i="206"/>
  <c r="I11" i="206"/>
  <c r="I8" i="206"/>
  <c r="I23" i="205"/>
  <c r="I10" i="205"/>
  <c r="I11" i="205"/>
  <c r="I15" i="158"/>
  <c r="I10" i="158"/>
  <c r="I9" i="158"/>
  <c r="I12" i="158"/>
  <c r="I11" i="158"/>
  <c r="H14" i="229" l="1"/>
  <c r="G26" i="229"/>
  <c r="I26" i="229" s="1"/>
  <c r="G14" i="229"/>
  <c r="G25" i="229"/>
  <c r="G16" i="229"/>
  <c r="I16" i="229" s="1"/>
  <c r="I15" i="229" s="1"/>
  <c r="I22" i="215"/>
  <c r="I29" i="209"/>
  <c r="I7" i="205"/>
  <c r="I7" i="206"/>
  <c r="G27" i="232" l="1"/>
  <c r="H15" i="232"/>
  <c r="G15" i="232"/>
  <c r="G28" i="232"/>
  <c r="I28" i="232" s="1"/>
  <c r="G14" i="163"/>
  <c r="H14" i="163" s="1"/>
  <c r="I14" i="163" s="1"/>
  <c r="C14" i="163"/>
  <c r="H9" i="153"/>
  <c r="H10" i="153"/>
  <c r="I10" i="153" s="1"/>
  <c r="G13" i="239" l="1"/>
  <c r="G26" i="234"/>
  <c r="I26" i="234" s="1"/>
  <c r="H13" i="234"/>
  <c r="G13" i="234"/>
  <c r="G25" i="234"/>
  <c r="I9" i="153"/>
  <c r="H13" i="239" l="1"/>
  <c r="I14" i="241"/>
  <c r="G14" i="241" s="1"/>
  <c r="E18" i="153"/>
  <c r="G18" i="153"/>
  <c r="H18" i="153" s="1"/>
  <c r="F8" i="59"/>
  <c r="F5" i="59"/>
  <c r="F29" i="163"/>
  <c r="F27" i="163"/>
  <c r="F25" i="163"/>
  <c r="E25" i="163"/>
  <c r="G15" i="163"/>
  <c r="H15" i="163" s="1"/>
  <c r="C15" i="163"/>
  <c r="F40" i="163"/>
  <c r="G29" i="163"/>
  <c r="H29" i="163" s="1"/>
  <c r="D29" i="163"/>
  <c r="C29" i="163"/>
  <c r="G27" i="163"/>
  <c r="H27" i="163" s="1"/>
  <c r="D27" i="163"/>
  <c r="C27" i="163"/>
  <c r="G25" i="163"/>
  <c r="H25" i="163" s="1"/>
  <c r="D25" i="163"/>
  <c r="C25" i="163"/>
  <c r="G16" i="163"/>
  <c r="H16" i="163" s="1"/>
  <c r="C16" i="163"/>
  <c r="G13" i="163"/>
  <c r="H13" i="163" s="1"/>
  <c r="C13" i="163"/>
  <c r="G12" i="163"/>
  <c r="H12" i="163" s="1"/>
  <c r="C12" i="163"/>
  <c r="G11" i="163"/>
  <c r="H11" i="163" s="1"/>
  <c r="C11" i="163"/>
  <c r="G10" i="163"/>
  <c r="H10" i="163" s="1"/>
  <c r="C10" i="163"/>
  <c r="B2" i="163"/>
  <c r="A2" i="163"/>
  <c r="F39" i="163" s="1"/>
  <c r="D3" i="153"/>
  <c r="E3" i="158"/>
  <c r="A3" i="158"/>
  <c r="B3" i="158"/>
  <c r="E20" i="158"/>
  <c r="F26" i="158"/>
  <c r="F22" i="158"/>
  <c r="F20" i="158"/>
  <c r="F8" i="158"/>
  <c r="F12" i="153"/>
  <c r="F14" i="153"/>
  <c r="F15" i="153"/>
  <c r="F18" i="153"/>
  <c r="F20" i="153"/>
  <c r="F22" i="153"/>
  <c r="I13" i="239" l="1"/>
  <c r="I12" i="239" s="1"/>
  <c r="I24" i="239" s="1"/>
  <c r="I18" i="153"/>
  <c r="I12" i="163"/>
  <c r="I13" i="163"/>
  <c r="I27" i="163"/>
  <c r="I11" i="163"/>
  <c r="G20" i="163" s="1"/>
  <c r="I15" i="163"/>
  <c r="I10" i="163"/>
  <c r="I16" i="163"/>
  <c r="I29" i="163"/>
  <c r="I20" i="163" l="1"/>
  <c r="G18" i="210"/>
  <c r="H18" i="210"/>
  <c r="G31" i="210"/>
  <c r="I31" i="210" s="1"/>
  <c r="G30" i="210"/>
  <c r="G22" i="163"/>
  <c r="I22" i="163" s="1"/>
  <c r="G21" i="163"/>
  <c r="I21" i="163" s="1"/>
  <c r="I13" i="241"/>
  <c r="I25" i="241" s="1"/>
  <c r="I7" i="163"/>
  <c r="G27" i="243" l="1"/>
  <c r="I27" i="243" s="1"/>
  <c r="G26" i="243"/>
  <c r="H14" i="243"/>
  <c r="G14" i="243"/>
  <c r="I19" i="163"/>
  <c r="G26" i="158"/>
  <c r="H26" i="158" s="1"/>
  <c r="I26" i="158" s="1"/>
  <c r="D26" i="158"/>
  <c r="C26" i="158"/>
  <c r="G22" i="158"/>
  <c r="H22" i="158" s="1"/>
  <c r="I22" i="158" s="1"/>
  <c r="D22" i="158"/>
  <c r="C22" i="158"/>
  <c r="G20" i="158"/>
  <c r="H20" i="158" s="1"/>
  <c r="D20" i="158"/>
  <c r="C20" i="158"/>
  <c r="C14" i="158"/>
  <c r="F33" i="158"/>
  <c r="B2" i="158"/>
  <c r="A2" i="158"/>
  <c r="F32" i="158" s="1"/>
  <c r="G8" i="158" l="1"/>
  <c r="H8" i="158" s="1"/>
  <c r="I8" i="158" s="1"/>
  <c r="I7" i="158" s="1"/>
  <c r="B2" i="153" l="1"/>
  <c r="A2" i="153"/>
  <c r="G22" i="153"/>
  <c r="H22" i="153" s="1"/>
  <c r="I22" i="153" s="1"/>
  <c r="G20" i="153"/>
  <c r="H20" i="153" s="1"/>
  <c r="I20" i="153" s="1"/>
  <c r="I15" i="153"/>
  <c r="I14" i="153"/>
  <c r="C18" i="153"/>
  <c r="C12" i="153"/>
  <c r="D18" i="153"/>
  <c r="D22" i="153"/>
  <c r="D20" i="153"/>
  <c r="C22" i="153"/>
  <c r="C20" i="153"/>
  <c r="G15" i="153" l="1"/>
  <c r="F29" i="153" l="1"/>
  <c r="F28" i="153"/>
  <c r="H8" i="153" l="1"/>
  <c r="I8" i="153" l="1"/>
  <c r="I7" i="153" s="1"/>
  <c r="I23" i="153" s="1"/>
  <c r="C16" i="110" l="1"/>
  <c r="B14" i="110"/>
  <c r="B13" i="110"/>
  <c r="D11" i="110"/>
  <c r="B7" i="110"/>
  <c r="B6" i="110"/>
  <c r="I28" i="227" l="1"/>
  <c r="I27" i="227" s="1"/>
  <c r="I27" i="232"/>
  <c r="I26" i="232" s="1"/>
  <c r="I26" i="228"/>
  <c r="I25" i="228" s="1"/>
  <c r="I26" i="243"/>
  <c r="I25" i="243" s="1"/>
  <c r="I27" i="225"/>
  <c r="I26" i="225" s="1"/>
  <c r="I24" i="220"/>
  <c r="I23" i="220" s="1"/>
  <c r="I29" i="212"/>
  <c r="I28" i="212" s="1"/>
  <c r="I26" i="223"/>
  <c r="I25" i="223" s="1"/>
  <c r="I28" i="208"/>
  <c r="I27" i="208" s="1"/>
  <c r="I26" i="222"/>
  <c r="I25" i="222" s="1"/>
  <c r="I30" i="210"/>
  <c r="I29" i="210" s="1"/>
  <c r="I25" i="229"/>
  <c r="I24" i="229" s="1"/>
  <c r="I27" i="224"/>
  <c r="I26" i="224" s="1"/>
  <c r="I30" i="218"/>
  <c r="I29" i="218" s="1"/>
  <c r="I34" i="209"/>
  <c r="I33" i="209" s="1"/>
  <c r="I25" i="234"/>
  <c r="I24" i="234" s="1"/>
  <c r="I25" i="217"/>
  <c r="I24" i="217" s="1"/>
  <c r="I26" i="215"/>
  <c r="I25" i="215" s="1"/>
  <c r="I30" i="163"/>
  <c r="O4" i="9"/>
  <c r="N4" i="9"/>
  <c r="P4" i="9" l="1"/>
  <c r="G11" i="221"/>
  <c r="S4" i="9" l="1"/>
  <c r="R4" i="9"/>
  <c r="I14" i="206" s="1"/>
  <c r="G12" i="153"/>
  <c r="G12" i="241"/>
  <c r="I14" i="205" l="1"/>
  <c r="I13" i="205" s="1"/>
  <c r="I28" i="205" s="1"/>
  <c r="H12" i="241"/>
  <c r="I12" i="241" s="1"/>
  <c r="I12" i="220"/>
  <c r="I11" i="220" s="1"/>
  <c r="I26" i="220" s="1"/>
  <c r="I14" i="158"/>
  <c r="I13" i="158" s="1"/>
  <c r="I27" i="158" s="1"/>
  <c r="H11" i="221"/>
  <c r="I11" i="221" s="1"/>
  <c r="I13" i="217"/>
  <c r="I12" i="217" s="1"/>
  <c r="I27" i="217" s="1"/>
  <c r="H12" i="153"/>
  <c r="I12" i="153" s="1"/>
  <c r="G11" i="239"/>
  <c r="G10" i="238"/>
  <c r="G11" i="237"/>
  <c r="G15" i="233"/>
  <c r="G11" i="231"/>
  <c r="G16" i="213"/>
  <c r="G17" i="211"/>
  <c r="G17" i="219"/>
  <c r="G16" i="207"/>
  <c r="G11" i="230"/>
  <c r="G17" i="216"/>
  <c r="I14" i="243" l="1"/>
  <c r="I13" i="243" s="1"/>
  <c r="I28" i="243" s="1"/>
  <c r="I13" i="234"/>
  <c r="I12" i="234" s="1"/>
  <c r="I27" i="234" s="1"/>
  <c r="H11" i="237"/>
  <c r="I11" i="237" s="1"/>
  <c r="H11" i="239"/>
  <c r="I11" i="239" s="1"/>
  <c r="H10" i="238"/>
  <c r="I10" i="238" s="1"/>
  <c r="I15" i="225"/>
  <c r="I14" i="225" s="1"/>
  <c r="I29" i="225" s="1"/>
  <c r="I14" i="222"/>
  <c r="I13" i="222" s="1"/>
  <c r="I28" i="222" s="1"/>
  <c r="I15" i="232"/>
  <c r="I14" i="223"/>
  <c r="I13" i="223" s="1"/>
  <c r="I28" i="223" s="1"/>
  <c r="H17" i="211"/>
  <c r="I17" i="211" s="1"/>
  <c r="I18" i="209"/>
  <c r="I17" i="209" s="1"/>
  <c r="I36" i="209" s="1"/>
  <c r="H17" i="216"/>
  <c r="I17" i="216" s="1"/>
  <c r="I14" i="228"/>
  <c r="I13" i="228" s="1"/>
  <c r="I28" i="228" s="1"/>
  <c r="I18" i="218"/>
  <c r="I17" i="218" s="1"/>
  <c r="I32" i="218" s="1"/>
  <c r="H15" i="233"/>
  <c r="I15" i="233" s="1"/>
  <c r="I14" i="229"/>
  <c r="I13" i="229" s="1"/>
  <c r="I27" i="229" s="1"/>
  <c r="I15" i="224"/>
  <c r="I14" i="224" s="1"/>
  <c r="I29" i="224" s="1"/>
  <c r="I18" i="210"/>
  <c r="I17" i="210" s="1"/>
  <c r="I32" i="210" s="1"/>
  <c r="I16" i="208"/>
  <c r="I15" i="208" s="1"/>
  <c r="I30" i="208" s="1"/>
  <c r="H16" i="207"/>
  <c r="I16" i="207" s="1"/>
  <c r="H16" i="213"/>
  <c r="I16" i="213" s="1"/>
  <c r="H11" i="230"/>
  <c r="I11" i="230" s="1"/>
  <c r="I14" i="227"/>
  <c r="I13" i="227" s="1"/>
  <c r="I30" i="227" s="1"/>
  <c r="H17" i="219"/>
  <c r="I17" i="219" s="1"/>
  <c r="I17" i="212"/>
  <c r="I16" i="212" s="1"/>
  <c r="I31" i="212" s="1"/>
  <c r="H11" i="231"/>
  <c r="I11" i="231" s="1"/>
  <c r="I11" i="215"/>
  <c r="I10" i="215" s="1"/>
  <c r="I28" i="215" s="1"/>
  <c r="I18" i="163"/>
  <c r="I17" i="163" s="1"/>
  <c r="I33" i="163" s="1"/>
  <c r="I14" i="232" l="1"/>
  <c r="I29" i="232" s="1"/>
  <c r="C8" i="110"/>
  <c r="C11" i="110"/>
  <c r="D8" i="110"/>
  <c r="D17" i="110" s="1"/>
  <c r="H26" i="241" l="1"/>
  <c r="H26" i="230"/>
  <c r="H29" i="228"/>
  <c r="H29" i="222"/>
  <c r="H32" i="216"/>
  <c r="H29" i="215"/>
  <c r="I29" i="215" s="1"/>
  <c r="I31" i="215" s="1"/>
  <c r="H25" i="239"/>
  <c r="I25" i="239" s="1"/>
  <c r="I26" i="239" s="1"/>
  <c r="H29" i="239" s="1"/>
  <c r="H29" i="223"/>
  <c r="I29" i="223" s="1"/>
  <c r="H26" i="221"/>
  <c r="H32" i="219"/>
  <c r="H25" i="238"/>
  <c r="H32" i="212"/>
  <c r="H26" i="237"/>
  <c r="H30" i="225"/>
  <c r="I30" i="225" s="1"/>
  <c r="H28" i="229"/>
  <c r="I28" i="229" s="1"/>
  <c r="H28" i="234"/>
  <c r="H31" i="227"/>
  <c r="I31" i="227" s="1"/>
  <c r="I33" i="227" s="1"/>
  <c r="H32" i="211"/>
  <c r="H29" i="243"/>
  <c r="H33" i="218"/>
  <c r="H26" i="231"/>
  <c r="H28" i="217"/>
  <c r="H30" i="233"/>
  <c r="I30" i="233" s="1"/>
  <c r="I31" i="233" s="1"/>
  <c r="H34" i="233" s="1"/>
  <c r="H30" i="224"/>
  <c r="I30" i="224" s="1"/>
  <c r="H27" i="220"/>
  <c r="H37" i="209"/>
  <c r="I37" i="209" s="1"/>
  <c r="I38" i="209" s="1"/>
  <c r="I40" i="209" s="1"/>
  <c r="H30" i="232"/>
  <c r="I30" i="232" s="1"/>
  <c r="H33" i="210"/>
  <c r="I33" i="210" s="1"/>
  <c r="C17" i="110"/>
  <c r="I26" i="237"/>
  <c r="I27" i="237" s="1"/>
  <c r="I28" i="237" s="1"/>
  <c r="H31" i="237" s="1"/>
  <c r="H34" i="163"/>
  <c r="I34" i="163" s="1"/>
  <c r="I36" i="163" s="1"/>
  <c r="I28" i="234"/>
  <c r="I29" i="243"/>
  <c r="H29" i="206"/>
  <c r="I29" i="222"/>
  <c r="H31" i="213"/>
  <c r="I31" i="213" s="1"/>
  <c r="I32" i="213" s="1"/>
  <c r="H35" i="213" s="1"/>
  <c r="H29" i="205"/>
  <c r="I29" i="205" s="1"/>
  <c r="I30" i="205" s="1"/>
  <c r="H34" i="205" s="1"/>
  <c r="I26" i="221"/>
  <c r="I27" i="221" s="1"/>
  <c r="H30" i="221" s="1"/>
  <c r="I30" i="221" s="1"/>
  <c r="I32" i="212"/>
  <c r="I33" i="212" s="1"/>
  <c r="I33" i="218"/>
  <c r="I34" i="218" s="1"/>
  <c r="I32" i="216"/>
  <c r="I33" i="216" s="1"/>
  <c r="H37" i="216" s="1"/>
  <c r="I37" i="216" s="1"/>
  <c r="I26" i="231"/>
  <c r="I27" i="231" s="1"/>
  <c r="I28" i="231" s="1"/>
  <c r="H31" i="231" s="1"/>
  <c r="I26" i="241"/>
  <c r="I27" i="241" s="1"/>
  <c r="I28" i="241" s="1"/>
  <c r="I26" i="230"/>
  <c r="I27" i="230" s="1"/>
  <c r="I28" i="230" s="1"/>
  <c r="H31" i="230" s="1"/>
  <c r="H28" i="158"/>
  <c r="I28" i="158" s="1"/>
  <c r="I29" i="158" s="1"/>
  <c r="H33" i="158" s="1"/>
  <c r="I28" i="217"/>
  <c r="I29" i="217" s="1"/>
  <c r="I27" i="220"/>
  <c r="I28" i="220" s="1"/>
  <c r="I32" i="211"/>
  <c r="I33" i="211" s="1"/>
  <c r="I34" i="211" s="1"/>
  <c r="H37" i="211" s="1"/>
  <c r="I37" i="211" s="1"/>
  <c r="H24" i="153"/>
  <c r="I24" i="153" s="1"/>
  <c r="I25" i="153" s="1"/>
  <c r="H29" i="153" s="1"/>
  <c r="I25" i="238"/>
  <c r="I26" i="238" s="1"/>
  <c r="H29" i="238" s="1"/>
  <c r="I29" i="238" s="1"/>
  <c r="I29" i="228"/>
  <c r="I32" i="219"/>
  <c r="I33" i="219" s="1"/>
  <c r="H36" i="219" s="1"/>
  <c r="H31" i="208"/>
  <c r="I31" i="208" s="1"/>
  <c r="I33" i="208" s="1"/>
  <c r="H31" i="207"/>
  <c r="I31" i="207" s="1"/>
  <c r="I32" i="207" s="1"/>
  <c r="H6" i="59" l="1"/>
  <c r="H5" i="59"/>
  <c r="I29" i="239"/>
  <c r="I35" i="213"/>
  <c r="I32" i="224"/>
  <c r="H36" i="224" s="1"/>
  <c r="I29" i="153"/>
  <c r="H37" i="208"/>
  <c r="I30" i="220"/>
  <c r="H33" i="220" s="1"/>
  <c r="I31" i="222"/>
  <c r="H35" i="222" s="1"/>
  <c r="I30" i="234"/>
  <c r="I31" i="234" s="1"/>
  <c r="H34" i="234" s="1"/>
  <c r="I34" i="227"/>
  <c r="H37" i="227" s="1"/>
  <c r="I30" i="229"/>
  <c r="I31" i="229" s="1"/>
  <c r="H34" i="229" s="1"/>
  <c r="I35" i="210"/>
  <c r="I36" i="210" s="1"/>
  <c r="H39" i="210" s="1"/>
  <c r="H40" i="163"/>
  <c r="I31" i="243"/>
  <c r="H34" i="243" s="1"/>
  <c r="I34" i="243" s="1"/>
  <c r="I32" i="225"/>
  <c r="I33" i="225" s="1"/>
  <c r="H36" i="225" s="1"/>
  <c r="I31" i="217"/>
  <c r="H34" i="217" s="1"/>
  <c r="I36" i="218"/>
  <c r="H39" i="218" s="1"/>
  <c r="H34" i="215"/>
  <c r="H43" i="209"/>
  <c r="I31" i="228"/>
  <c r="I32" i="228" s="1"/>
  <c r="H35" i="228" s="1"/>
  <c r="I35" i="212"/>
  <c r="H38" i="212" s="1"/>
  <c r="I31" i="223"/>
  <c r="I32" i="223" s="1"/>
  <c r="H35" i="223" s="1"/>
  <c r="I32" i="232"/>
  <c r="I33" i="232" s="1"/>
  <c r="H36" i="232" s="1"/>
  <c r="H36" i="207"/>
  <c r="H31" i="241"/>
  <c r="I34" i="233"/>
  <c r="I31" i="231"/>
  <c r="I31" i="237"/>
  <c r="I33" i="158"/>
  <c r="I31" i="230"/>
  <c r="I36" i="219"/>
  <c r="I34" i="205"/>
  <c r="H27" i="59" l="1"/>
  <c r="H11" i="59"/>
  <c r="H28" i="59"/>
  <c r="H24" i="59"/>
  <c r="H26" i="59"/>
  <c r="H36" i="59"/>
  <c r="H38" i="59"/>
  <c r="H15" i="59"/>
  <c r="H37" i="59"/>
  <c r="H33" i="59"/>
  <c r="H18" i="59"/>
  <c r="H17" i="59"/>
  <c r="H22" i="59"/>
  <c r="H20" i="59"/>
  <c r="H23" i="59"/>
  <c r="H10" i="59"/>
  <c r="H31" i="59"/>
  <c r="H13" i="59"/>
  <c r="H8" i="59"/>
  <c r="I36" i="225"/>
  <c r="I37" i="208"/>
  <c r="I39" i="218"/>
  <c r="I34" i="217"/>
  <c r="I38" i="212"/>
  <c r="I33" i="220"/>
  <c r="I35" i="222"/>
  <c r="I34" i="215"/>
  <c r="I40" i="163"/>
  <c r="I35" i="223"/>
  <c r="I39" i="210"/>
  <c r="I34" i="229"/>
  <c r="I34" i="234"/>
  <c r="I36" i="232"/>
  <c r="I37" i="227"/>
  <c r="I36" i="224"/>
  <c r="I43" i="209"/>
  <c r="I35" i="228"/>
  <c r="I36" i="207"/>
  <c r="I31" i="241"/>
  <c r="I13" i="206"/>
  <c r="I28" i="206" s="1"/>
  <c r="H25" i="59" l="1"/>
  <c r="H39" i="59"/>
  <c r="I29" i="206"/>
  <c r="I30" i="206" s="1"/>
  <c r="H34" i="206" s="1"/>
  <c r="H7" i="59" l="1"/>
  <c r="I34" i="206"/>
</calcChain>
</file>

<file path=xl/sharedStrings.xml><?xml version="1.0" encoding="utf-8"?>
<sst xmlns="http://schemas.openxmlformats.org/spreadsheetml/2006/main" count="3002" uniqueCount="572">
  <si>
    <t>FICHA DE COMPOSIÇÃO DE PREÇOS</t>
  </si>
  <si>
    <r>
      <rPr>
        <sz val="11"/>
        <rFont val="Arial MT"/>
        <family val="2"/>
      </rPr>
      <t>ITEM</t>
    </r>
  </si>
  <si>
    <r>
      <rPr>
        <sz val="11"/>
        <rFont val="Arial MT"/>
        <family val="2"/>
      </rPr>
      <t>CÓDIGO</t>
    </r>
  </si>
  <si>
    <r>
      <rPr>
        <sz val="11"/>
        <rFont val="Arial MT"/>
        <family val="2"/>
      </rPr>
      <t>DESCRIÇÃO DO SERVIÇO</t>
    </r>
  </si>
  <si>
    <r>
      <rPr>
        <sz val="11"/>
        <rFont val="Arial MT"/>
        <family val="2"/>
      </rPr>
      <t>UNIDADE</t>
    </r>
  </si>
  <si>
    <r>
      <rPr>
        <sz val="11"/>
        <rFont val="Arial MT"/>
        <family val="2"/>
      </rPr>
      <t>QUANTIDADE</t>
    </r>
  </si>
  <si>
    <t>CUSTO MENSAL (R$)</t>
  </si>
  <si>
    <t>UNIDADE</t>
  </si>
  <si>
    <t>TOTAL (H)</t>
  </si>
  <si>
    <t>UNITÁRIO (MÊS)</t>
  </si>
  <si>
    <t>UNITÁRIO (H)</t>
  </si>
  <si>
    <r>
      <rPr>
        <sz val="11"/>
        <rFont val="Arial MT"/>
        <family val="2"/>
      </rPr>
      <t>TOTAL</t>
    </r>
  </si>
  <si>
    <t>1.</t>
  </si>
  <si>
    <t>PESSOAL</t>
  </si>
  <si>
    <t>P8033</t>
  </si>
  <si>
    <t>unidade</t>
  </si>
  <si>
    <t>P8069</t>
  </si>
  <si>
    <t>P8155</t>
  </si>
  <si>
    <t>P8058</t>
  </si>
  <si>
    <t>P8081</t>
  </si>
  <si>
    <t>P8184</t>
  </si>
  <si>
    <t>2.</t>
  </si>
  <si>
    <t>VEÍCULOS</t>
  </si>
  <si>
    <t>E8891</t>
  </si>
  <si>
    <t>3.</t>
  </si>
  <si>
    <t>EQUIPAMENTOS E SOFTWARES</t>
  </si>
  <si>
    <t>E4</t>
  </si>
  <si>
    <t>Desktop Geoprocessamento</t>
  </si>
  <si>
    <r>
      <rPr>
        <sz val="11"/>
        <rFont val="Arial MT"/>
        <family val="2"/>
      </rPr>
      <t>EQ0012</t>
    </r>
  </si>
  <si>
    <r>
      <rPr>
        <sz val="11"/>
        <rFont val="Arial MT"/>
        <family val="2"/>
      </rPr>
      <t>HD externo USB 3.0 4 TB, portátil</t>
    </r>
  </si>
  <si>
    <t>4.</t>
  </si>
  <si>
    <t>INSTALAÇÕES FÍSICAS</t>
  </si>
  <si>
    <r>
      <rPr>
        <sz val="11"/>
        <rFont val="Arial MT"/>
        <family val="2"/>
      </rPr>
      <t>4.1.</t>
    </r>
  </si>
  <si>
    <t>IMÓVEIS</t>
  </si>
  <si>
    <r>
      <rPr>
        <sz val="11"/>
        <rFont val="Arial MT"/>
        <family val="2"/>
      </rPr>
      <t>B8951</t>
    </r>
  </si>
  <si>
    <r>
      <rPr>
        <sz val="11"/>
        <rFont val="Arial MT"/>
        <family val="2"/>
      </rPr>
      <t>4.2.</t>
    </r>
  </si>
  <si>
    <t>MOBILIÁRIO</t>
  </si>
  <si>
    <r>
      <rPr>
        <sz val="11"/>
        <rFont val="Arial MT"/>
        <family val="2"/>
      </rPr>
      <t>B8953</t>
    </r>
  </si>
  <si>
    <r>
      <rPr>
        <sz val="11"/>
        <rFont val="Arial MT"/>
        <family val="2"/>
      </rPr>
      <t>4.3.</t>
    </r>
  </si>
  <si>
    <t>CUSTOS DIVERSOS</t>
  </si>
  <si>
    <r>
      <rPr>
        <sz val="11"/>
        <rFont val="Arial MT"/>
        <family val="2"/>
      </rPr>
      <t>B8959</t>
    </r>
  </si>
  <si>
    <t>CUSTO TOTAL</t>
  </si>
  <si>
    <t>B.D.I</t>
  </si>
  <si>
    <t>PREÇO UNITÁRIO REFERENCIAL</t>
  </si>
  <si>
    <t>QUADRO RESUMO</t>
  </si>
  <si>
    <t>Qtde</t>
  </si>
  <si>
    <t>R$/Unitário</t>
  </si>
  <si>
    <t>Custo total</t>
  </si>
  <si>
    <t>Orçamento Referencial</t>
  </si>
  <si>
    <t>GEMAB/SUGAT/DIREM</t>
  </si>
  <si>
    <t>Benefícios e Despesas Indiretas - BDI</t>
  </si>
  <si>
    <t>Despesas Indiretas</t>
  </si>
  <si>
    <t>% sobre o PV</t>
  </si>
  <si>
    <t>% sobre o CD</t>
  </si>
  <si>
    <t>Administração Central</t>
  </si>
  <si>
    <t>Variável - f (CD)</t>
  </si>
  <si>
    <t>Despesas Financeiras</t>
  </si>
  <si>
    <t>Riscos</t>
  </si>
  <si>
    <t>Garantias Contratuais</t>
  </si>
  <si>
    <t>Subtotal 1</t>
  </si>
  <si>
    <t>Benefícios</t>
  </si>
  <si>
    <t>Lucro Operacional</t>
  </si>
  <si>
    <t>Subtotal 2</t>
  </si>
  <si>
    <t>Tributos</t>
  </si>
  <si>
    <t>PIS</t>
  </si>
  <si>
    <t>COFINS</t>
  </si>
  <si>
    <t>ISSQN*</t>
  </si>
  <si>
    <t>Subtotal 3</t>
  </si>
  <si>
    <t>Total - BDI (%)</t>
  </si>
  <si>
    <t>DADOS DE ENTRADA</t>
  </si>
  <si>
    <t>SELIC</t>
  </si>
  <si>
    <t>ISSQN:</t>
  </si>
  <si>
    <t>ORÇAMENTO DESONERADO?</t>
  </si>
  <si>
    <t>sem desoneração</t>
  </si>
  <si>
    <t>OBSERVAÇÃO:</t>
  </si>
  <si>
    <t>CÓDIGO</t>
  </si>
  <si>
    <t>DESCRIÇÃO</t>
  </si>
  <si>
    <t>NO MÊS</t>
  </si>
  <si>
    <t>TOTAL</t>
  </si>
  <si>
    <t>UNITÁRIO</t>
  </si>
  <si>
    <t>-</t>
  </si>
  <si>
    <t>Administrador júnior</t>
  </si>
  <si>
    <t>Administrador pleno</t>
  </si>
  <si>
    <t>Advogado júnior</t>
  </si>
  <si>
    <t>Advogado pleno</t>
  </si>
  <si>
    <t>Analista de desenvolvimento de sistemas pleno</t>
  </si>
  <si>
    <t>Antropólogo sênior</t>
  </si>
  <si>
    <t>Arqueólogo pleno</t>
  </si>
  <si>
    <t>Assistente social pleno</t>
  </si>
  <si>
    <t>Biólogo pleno</t>
  </si>
  <si>
    <t xml:space="preserve">Coordenador ambiental </t>
  </si>
  <si>
    <t>Economista júnior</t>
  </si>
  <si>
    <t>Engenheiro agrônomo júnior</t>
  </si>
  <si>
    <t>Engenheiro agrônomo pleno</t>
  </si>
  <si>
    <t>Engenheiro ambiental pleno</t>
  </si>
  <si>
    <t>Engenheiro consultor especial</t>
  </si>
  <si>
    <t>Engenheiro coordenador</t>
  </si>
  <si>
    <t>Engenheiro de projetos pleno</t>
  </si>
  <si>
    <t>Engenheiro florestal pleno</t>
  </si>
  <si>
    <t>Geógrafo pleno</t>
  </si>
  <si>
    <t>Geólogo pleno</t>
  </si>
  <si>
    <t>Paleontólogo sênior</t>
  </si>
  <si>
    <t>Sociólogo pleno</t>
  </si>
  <si>
    <t>Auxiliar administrativo</t>
  </si>
  <si>
    <t>Técnico ambiental</t>
  </si>
  <si>
    <t>Técnico em geoprocessamento</t>
  </si>
  <si>
    <t>MÃO DE OBRA</t>
  </si>
  <si>
    <t>Código</t>
  </si>
  <si>
    <t>Tipo</t>
  </si>
  <si>
    <t>Valor Total</t>
  </si>
  <si>
    <t>CUSTO HORÁRIO (R$)</t>
  </si>
  <si>
    <t>QUANTIDADE DE HORAS</t>
  </si>
  <si>
    <t>HORAS TRAB. / MÊS</t>
  </si>
  <si>
    <t>com encargos</t>
  </si>
  <si>
    <t xml:space="preserve">CHP </t>
  </si>
  <si>
    <t xml:space="preserve">CHI </t>
  </si>
  <si>
    <t>PROD</t>
  </si>
  <si>
    <t>IMPROD.</t>
  </si>
  <si>
    <t>CHP</t>
  </si>
  <si>
    <t>CHI</t>
  </si>
  <si>
    <t>P8173</t>
  </si>
  <si>
    <t>E8889</t>
  </si>
  <si>
    <t>h</t>
  </si>
  <si>
    <t>P8174</t>
  </si>
  <si>
    <t>P8175</t>
  </si>
  <si>
    <t>Administrador sênior</t>
  </si>
  <si>
    <t>CUSTO DIÁRIO (R$)</t>
  </si>
  <si>
    <t>P8001</t>
  </si>
  <si>
    <t>P8002</t>
  </si>
  <si>
    <t>P8003</t>
  </si>
  <si>
    <t>Advogado sênior</t>
  </si>
  <si>
    <t>CÁLCULO DE HORAS MENSAIS</t>
  </si>
  <si>
    <t>P8007</t>
  </si>
  <si>
    <t>Analista de desenvolvimento de sistemas júnior</t>
  </si>
  <si>
    <t>produtivas</t>
  </si>
  <si>
    <t>improdutivas</t>
  </si>
  <si>
    <t>P8008</t>
  </si>
  <si>
    <t>P8009</t>
  </si>
  <si>
    <t>Analista de desenvolvimento de sistemas sênior</t>
  </si>
  <si>
    <t>P8186</t>
  </si>
  <si>
    <t>Antropólogo júnior</t>
  </si>
  <si>
    <t>P8187</t>
  </si>
  <si>
    <t>Antropólogo pleno</t>
  </si>
  <si>
    <t>P8188</t>
  </si>
  <si>
    <t>P8189</t>
  </si>
  <si>
    <t>Arqueólogo júnior</t>
  </si>
  <si>
    <t>P8190</t>
  </si>
  <si>
    <t>P8191</t>
  </si>
  <si>
    <t>Arqueólogo sênior</t>
  </si>
  <si>
    <t>P8013</t>
  </si>
  <si>
    <t>Arquiteto júnior</t>
  </si>
  <si>
    <t>P8014</t>
  </si>
  <si>
    <t>Arquiteto pleno</t>
  </si>
  <si>
    <t>P8015</t>
  </si>
  <si>
    <t>Arquiteto sênior</t>
  </si>
  <si>
    <t>https://www.gov.br/dnit/pt-br/assuntos/planejamento-e-pesquisa/custos-e-pagamentos/custos-e-pagamentos-dnit/engenharia-consultiva/tabela-de-precos-de-consultoria-resolucao-no-11-2020/tabela-de-consultoria/Resoluon11.2020ModeObra.pdf</t>
  </si>
  <si>
    <t>P8167</t>
  </si>
  <si>
    <t>Arquivista júnior</t>
  </si>
  <si>
    <t>P8168</t>
  </si>
  <si>
    <t>Arquivista pleno</t>
  </si>
  <si>
    <t>P8169</t>
  </si>
  <si>
    <t>Arquivista sênior</t>
  </si>
  <si>
    <t>P8019</t>
  </si>
  <si>
    <t>Assistente social júnior</t>
  </si>
  <si>
    <t>P8020</t>
  </si>
  <si>
    <t>P8021</t>
  </si>
  <si>
    <t>Assistente social sênior</t>
  </si>
  <si>
    <t>P8025</t>
  </si>
  <si>
    <t>Auxiliar</t>
  </si>
  <si>
    <t>P8026</t>
  </si>
  <si>
    <t>P8027</t>
  </si>
  <si>
    <t>Auxiliar de laboratório</t>
  </si>
  <si>
    <t>P8028</t>
  </si>
  <si>
    <t>Auxiliar de topografia</t>
  </si>
  <si>
    <t>P8032</t>
  </si>
  <si>
    <t>Biólogo júnior</t>
  </si>
  <si>
    <t>P8034</t>
  </si>
  <si>
    <t>Biólogo sênior</t>
  </si>
  <si>
    <t>P8038</t>
  </si>
  <si>
    <t>Chefe de escritório</t>
  </si>
  <si>
    <t>P8040</t>
  </si>
  <si>
    <t>Contador júnior</t>
  </si>
  <si>
    <t>P8041</t>
  </si>
  <si>
    <t>Contador pleno</t>
  </si>
  <si>
    <t>P8042</t>
  </si>
  <si>
    <t>Contador sênior</t>
  </si>
  <si>
    <t>P8044</t>
  </si>
  <si>
    <t>P8045</t>
  </si>
  <si>
    <t>P8046</t>
  </si>
  <si>
    <t>Economista pleno</t>
  </si>
  <si>
    <t>UNID.</t>
  </si>
  <si>
    <t>PREÇO UNIT. (R$)</t>
  </si>
  <si>
    <t>P8047</t>
  </si>
  <si>
    <t>Economista sênior</t>
  </si>
  <si>
    <t>MA1060</t>
  </si>
  <si>
    <t>PASSAGEM AÉREA - DESTINO NACIONAL</t>
  </si>
  <si>
    <t>P8180</t>
  </si>
  <si>
    <t>Engenheiro agrimensor júnior</t>
  </si>
  <si>
    <t>MA1058</t>
  </si>
  <si>
    <t>DIÁRIA (CONF. DECRETO 11.117 PR) - CUSTO MÉDIO CAT. D</t>
  </si>
  <si>
    <t>P8181</t>
  </si>
  <si>
    <t>Engenheiro agrimensor pleno</t>
  </si>
  <si>
    <t>P8182</t>
  </si>
  <si>
    <t>Engenheiro agrimensor sênior</t>
  </si>
  <si>
    <t>P8054</t>
  </si>
  <si>
    <t>PASSAGENS E DIÁRIAS</t>
  </si>
  <si>
    <t>P8055</t>
  </si>
  <si>
    <t>P8056</t>
  </si>
  <si>
    <t>Engenheiro agrônomo sênior</t>
  </si>
  <si>
    <t>HORAS/MÊS</t>
  </si>
  <si>
    <t>P8057</t>
  </si>
  <si>
    <t>Engenheiro ambiental júnior</t>
  </si>
  <si>
    <t>DIÁRIA (CONF. DECRETO 11.117 PR - CUSTO MEDIANO</t>
  </si>
  <si>
    <t>P8059</t>
  </si>
  <si>
    <t>Engenheiro ambiental sênior</t>
  </si>
  <si>
    <t>P8060</t>
  </si>
  <si>
    <t>P8061</t>
  </si>
  <si>
    <t>a) Ministros de Estado</t>
  </si>
  <si>
    <t>P8062</t>
  </si>
  <si>
    <t>Engenheiro de pesca júnior</t>
  </si>
  <si>
    <t>b) Cargos de Natureza Especial; CCE-18</t>
  </si>
  <si>
    <t>P8063</t>
  </si>
  <si>
    <t>Engenheiro de pesca pleno</t>
  </si>
  <si>
    <t>c) CCE-17; CCE-16; CCE-15; CCE-14; CCE-13 e equivalentes</t>
  </si>
  <si>
    <t>P8064</t>
  </si>
  <si>
    <t>Engenheiro de pesca sênior</t>
  </si>
  <si>
    <t>d) Demais cargos, empregos e funções</t>
  </si>
  <si>
    <t>P8065</t>
  </si>
  <si>
    <t>Engenheiro de projetos júnior</t>
  </si>
  <si>
    <t>P8066</t>
  </si>
  <si>
    <t>P8067</t>
  </si>
  <si>
    <t>Engenheiro de projetos sênior</t>
  </si>
  <si>
    <t>P8068</t>
  </si>
  <si>
    <t>Engenheiro florestal júnior</t>
  </si>
  <si>
    <t>P8070</t>
  </si>
  <si>
    <t>Engenheiro florestal sênior</t>
  </si>
  <si>
    <t>P8183</t>
  </si>
  <si>
    <t>Geógrafo júnior</t>
  </si>
  <si>
    <t>P8185</t>
  </si>
  <si>
    <t>Geógrafo sênior</t>
  </si>
  <si>
    <t>P8080</t>
  </si>
  <si>
    <t>Geólogo júnior</t>
  </si>
  <si>
    <t>P8082</t>
  </si>
  <si>
    <t>Geólogo sênior</t>
  </si>
  <si>
    <t>P8192</t>
  </si>
  <si>
    <t>Historiador júnior</t>
  </si>
  <si>
    <t>P8193</t>
  </si>
  <si>
    <t>Historiador pleno</t>
  </si>
  <si>
    <t>P8194</t>
  </si>
  <si>
    <t>Historiador sênior</t>
  </si>
  <si>
    <t>P8092</t>
  </si>
  <si>
    <t>Jornalista júnior</t>
  </si>
  <si>
    <t>P8093</t>
  </si>
  <si>
    <t>Jornalista pleno</t>
  </si>
  <si>
    <t>P8094</t>
  </si>
  <si>
    <t>Jornalista sênior</t>
  </si>
  <si>
    <t>P8098</t>
  </si>
  <si>
    <t>Laboratorista</t>
  </si>
  <si>
    <t>P8102</t>
  </si>
  <si>
    <t>Médico veterinário</t>
  </si>
  <si>
    <t>P8106</t>
  </si>
  <si>
    <t>Meteorologista júnior</t>
  </si>
  <si>
    <t>P8107</t>
  </si>
  <si>
    <t>Meteorologista pleno</t>
  </si>
  <si>
    <t>Meses do contrato</t>
  </si>
  <si>
    <t>P8108</t>
  </si>
  <si>
    <t>Meteorologista sênior</t>
  </si>
  <si>
    <t>Dias no ano (DA)</t>
  </si>
  <si>
    <t>P8112</t>
  </si>
  <si>
    <t>Motorista de caminhão</t>
  </si>
  <si>
    <t>Dias úteis</t>
  </si>
  <si>
    <t>P8113</t>
  </si>
  <si>
    <t>Motorista de veículo leve</t>
  </si>
  <si>
    <t>Jornada diária de trabalho (JDT)</t>
  </si>
  <si>
    <t>P8264</t>
  </si>
  <si>
    <t>Motorista de veículo leve - horista</t>
  </si>
  <si>
    <t xml:space="preserve">Horas globais trabalháveis (7,333 horas/dia) (HT) </t>
  </si>
  <si>
    <t>P8117</t>
  </si>
  <si>
    <t>Oceanógrafo júnior</t>
  </si>
  <si>
    <t xml:space="preserve">Horas globais/mês trabalháveis </t>
  </si>
  <si>
    <t>P8118</t>
  </si>
  <si>
    <t>Oceanógrafo pleno</t>
  </si>
  <si>
    <t xml:space="preserve">Horas trabalhadas no ano (HT1) </t>
  </si>
  <si>
    <t>P8119</t>
  </si>
  <si>
    <t>Oceanógrafo sênior</t>
  </si>
  <si>
    <t>total contrato = horas</t>
  </si>
  <si>
    <t>P8195</t>
  </si>
  <si>
    <t>Paleontólogo júnior</t>
  </si>
  <si>
    <t>P8196</t>
  </si>
  <si>
    <t>Paleontólogo pleno</t>
  </si>
  <si>
    <t>P8197</t>
  </si>
  <si>
    <t>P8129</t>
  </si>
  <si>
    <t>Pedagogo júnior</t>
  </si>
  <si>
    <t>P8130</t>
  </si>
  <si>
    <t>Pedagogo pleno</t>
  </si>
  <si>
    <t>P8131</t>
  </si>
  <si>
    <t>Pedagogo sênior</t>
  </si>
  <si>
    <t>P8135</t>
  </si>
  <si>
    <t>Secretária</t>
  </si>
  <si>
    <t>P8198</t>
  </si>
  <si>
    <t>Sociólogo júnior</t>
  </si>
  <si>
    <t>P8199</t>
  </si>
  <si>
    <t>P8200</t>
  </si>
  <si>
    <t>Sociólogo sênior</t>
  </si>
  <si>
    <t>P8139</t>
  </si>
  <si>
    <t>Sondador</t>
  </si>
  <si>
    <t>P8143</t>
  </si>
  <si>
    <t>P8147</t>
  </si>
  <si>
    <t>Técnico de obras</t>
  </si>
  <si>
    <t>P8151</t>
  </si>
  <si>
    <t>Técnico de segurança do trabalho</t>
  </si>
  <si>
    <t>P8159</t>
  </si>
  <si>
    <t>Técnico em informática - programador</t>
  </si>
  <si>
    <t>P8163</t>
  </si>
  <si>
    <t>Topógrafo</t>
  </si>
  <si>
    <t>Item</t>
  </si>
  <si>
    <t>Unidade</t>
  </si>
  <si>
    <t>Custo unitário 
(R$ / un)</t>
  </si>
  <si>
    <t>Imóveis</t>
  </si>
  <si>
    <t>B8951</t>
  </si>
  <si>
    <t>Comercial (2,60% do CMCC - SINAPI)</t>
  </si>
  <si>
    <t>m² x mês</t>
  </si>
  <si>
    <t>B8952</t>
  </si>
  <si>
    <t>Residencial (1,70% do CMCC - SINAPI)</t>
  </si>
  <si>
    <t>Mobiliário</t>
  </si>
  <si>
    <t>B8953</t>
  </si>
  <si>
    <t>Escritório</t>
  </si>
  <si>
    <t>ocupante x mês</t>
  </si>
  <si>
    <t>B8954</t>
  </si>
  <si>
    <t>Residência</t>
  </si>
  <si>
    <t>Cesta das Instalações</t>
  </si>
  <si>
    <t>B8955</t>
  </si>
  <si>
    <t>Laboratório de asfalto</t>
  </si>
  <si>
    <t>mês</t>
  </si>
  <si>
    <t>B8956</t>
  </si>
  <si>
    <t>Laboratório de concreto</t>
  </si>
  <si>
    <t>B8957</t>
  </si>
  <si>
    <t>Laboratório de solos</t>
  </si>
  <si>
    <t>B8958</t>
  </si>
  <si>
    <t>Topografia</t>
  </si>
  <si>
    <t>Custos Diversos</t>
  </si>
  <si>
    <t>B8959</t>
  </si>
  <si>
    <t>B8960</t>
  </si>
  <si>
    <t>GERÊNCIA DE LICENCIAMENTO AMBIENTAL - GEMAB/SUGAT /DIREM</t>
  </si>
  <si>
    <t>Bloco 1</t>
  </si>
  <si>
    <t>Estudos para licenciamento e Concessões</t>
  </si>
  <si>
    <r>
      <t>Produto</t>
    </r>
    <r>
      <rPr>
        <sz val="9"/>
        <color theme="0"/>
        <rFont val="Calibri"/>
        <family val="2"/>
        <scheme val="minor"/>
      </rPr>
      <t> </t>
    </r>
  </si>
  <si>
    <r>
      <t>Frequência</t>
    </r>
    <r>
      <rPr>
        <sz val="9"/>
        <color theme="0"/>
        <rFont val="Calibri"/>
        <family val="2"/>
        <scheme val="minor"/>
      </rPr>
      <t> </t>
    </r>
  </si>
  <si>
    <r>
      <t>Preço unitário (R$</t>
    </r>
    <r>
      <rPr>
        <sz val="9"/>
        <color theme="0"/>
        <rFont val="Calibri"/>
        <family val="2"/>
        <scheme val="minor"/>
      </rPr>
      <t>)</t>
    </r>
  </si>
  <si>
    <r>
      <t>Total</t>
    </r>
    <r>
      <rPr>
        <sz val="9"/>
        <color theme="0"/>
        <rFont val="Calibri"/>
        <family val="2"/>
        <scheme val="minor"/>
      </rPr>
      <t> </t>
    </r>
    <r>
      <rPr>
        <b/>
        <sz val="9"/>
        <color theme="0"/>
        <rFont val="Calibri"/>
        <family val="2"/>
        <scheme val="minor"/>
      </rPr>
      <t>(R$)</t>
    </r>
  </si>
  <si>
    <t>GERE</t>
  </si>
  <si>
    <t>Sob demanda</t>
  </si>
  <si>
    <t>AUD.PUB</t>
  </si>
  <si>
    <t>DSAP</t>
  </si>
  <si>
    <t>PACM</t>
  </si>
  <si>
    <r>
      <rPr>
        <sz val="11"/>
        <rFont val="Arial MT"/>
        <family val="2"/>
      </rPr>
      <t>E8889</t>
    </r>
  </si>
  <si>
    <t>Coffe Break (30 pessoas)</t>
  </si>
  <si>
    <t>Coffe Break (100 pessoas)</t>
  </si>
  <si>
    <t>Coffe Break (150 pessoas)</t>
  </si>
  <si>
    <t>Diárias e Passagens</t>
  </si>
  <si>
    <t>5.</t>
  </si>
  <si>
    <t>PREÇO  REFERENCIAL 200km</t>
  </si>
  <si>
    <t>PREÇO  REFERENCIAL</t>
  </si>
  <si>
    <t>DUE DILIGENCE AMBIENTAL</t>
  </si>
  <si>
    <t>DDA</t>
  </si>
  <si>
    <t xml:space="preserve">DIAGNÓSTICO SOCIOAMBIENTAL PARTICIPATIVO </t>
  </si>
  <si>
    <t>PREÇO UNITÁRIO REFERENCIAL (km)</t>
  </si>
  <si>
    <t>APM</t>
  </si>
  <si>
    <t xml:space="preserve">PLANO DE AÇÃO DE CONTROLE DE MALÁRIA </t>
  </si>
  <si>
    <t>CADERNO SOCIOAMBIENTAL DO EVTEA – EMPREENDIMENTOS PONTUAIS</t>
  </si>
  <si>
    <t>CADERNO SOCIOAMBIENTAL DO EVTEA – EMPREENDIMENTOS LINEARES</t>
  </si>
  <si>
    <t>ESTUDOS DE PLANEJAMENTO E VIABILIDADE AMBIENTAL EM LOGÍSTICA DE TRANSPORTES</t>
  </si>
  <si>
    <t>PLANO DE RECUPERAÇÃO DE ÁREAS DEGRADADAS</t>
  </si>
  <si>
    <t>Engenheiro Civil</t>
  </si>
  <si>
    <t>ELABORAÇÃO/REVISÃO DE PLANO DE GESTÃO AMBIENTAL (PGA) OU DOCUMENTO SIMILAR – TIPO I</t>
  </si>
  <si>
    <t>ELABORAÇÃO/REVISÃO DE PLANO DE GESTÃO AMBIENTAL (PGA) OU DOCUMENTO SIMILAR – TIPO II</t>
  </si>
  <si>
    <t>Físico</t>
  </si>
  <si>
    <t>PREÇO  REFERENCIAL DE BASE (500 km)</t>
  </si>
  <si>
    <t>PREÇO UNITÁRIO REFERENCIAL (1 km)</t>
  </si>
  <si>
    <t>ESTUDO DE ANÁLISE DE RISCO – FASE DE INSTALAÇÃO</t>
  </si>
  <si>
    <t>Engenheiro Químico pleno</t>
  </si>
  <si>
    <t>PROJETO DE BARREIRA ACÚSTICA</t>
  </si>
  <si>
    <t>PROGRAMA DE GERENCIAMENTO DE RISCOS</t>
  </si>
  <si>
    <t>PGR</t>
  </si>
  <si>
    <t>Engenheiro Químico</t>
  </si>
  <si>
    <t>PLANO DE AÇÃO DE EMERGÊNCIA</t>
  </si>
  <si>
    <t>PAE</t>
  </si>
  <si>
    <t>CARACTERIZAÇÃO AMBIENTAL</t>
  </si>
  <si>
    <t>ELABORAÇÂO DE PLANO DE MANEJO</t>
  </si>
  <si>
    <t>INVENTÁRIO FLORESTAL</t>
  </si>
  <si>
    <t>PREÇO UNITÁRIO REFERENCIAL (1Ha)</t>
  </si>
  <si>
    <t>PREÇO  REFERENCIAL DE BASE (4000 Ha)</t>
  </si>
  <si>
    <t>PREÇO  REFERENCIAL DE BASE</t>
  </si>
  <si>
    <t>PRODUÇÃO DE MATERIAL DE DIVULGAÇÃO – MÍDIAS SOCIAIS</t>
  </si>
  <si>
    <t>PREÇO  REFERENCIAL UNITÁRIO (POST)</t>
  </si>
  <si>
    <t>Drone</t>
  </si>
  <si>
    <t>Redator</t>
  </si>
  <si>
    <t>Impressão de livro</t>
  </si>
  <si>
    <t>PREÇO  REFERENCIAL DE BASE (500u livro)</t>
  </si>
  <si>
    <t>PREÇO  REFERENCIAL UNITÁRIO (50 Livros)</t>
  </si>
  <si>
    <t>LIVRO</t>
  </si>
  <si>
    <t>GERENCIAMENTO DE ESTUDOS E PROJETOS (GER)</t>
  </si>
  <si>
    <t>Mês útil</t>
  </si>
  <si>
    <t>ESTUDO DE IMPACTO AMBIENTAL/RELATÓRIO DE IMPACTO AMBIENTAL – EIA/RIMA – EMPREENDIMENTOS PONTUAIS</t>
  </si>
  <si>
    <t>EIA.PONTUAL</t>
  </si>
  <si>
    <t>CONSULTA PÚBLICA/REUNIÃO PÚBLICA/REUNIÃO TÉCNICA – TIPO I</t>
  </si>
  <si>
    <t>CONSULTA PÚBLICA/REUNIÃO PÚBLICA/REUNIÃO TÉCNICA – TIPO II</t>
  </si>
  <si>
    <t>AUDIÊNCIA PÚBLICA</t>
  </si>
  <si>
    <t>ESTUDO AMBIENTAL – EMPREENDIMENTOS PONTUAIS – TIPO I</t>
  </si>
  <si>
    <t>ESTUDO AMBIENTAL – EMPREENDIMENTOS PONTUAIS – TIPO II</t>
  </si>
  <si>
    <t>Município</t>
  </si>
  <si>
    <t>Empreendimento</t>
  </si>
  <si>
    <t>ESTUDO DE IMPACTO AMBIENTAL/RELATÓRIO DE IMPACTO AMBIENTAL – EIA/RIMA – EMPREENDIMENTOS LINEARES</t>
  </si>
  <si>
    <t>EIA.LINEAR</t>
  </si>
  <si>
    <t>Quilômetro</t>
  </si>
  <si>
    <t>ESTUDO AMBIENTAL – EMPREENDIMENTOS LINEARES – TIPO I</t>
  </si>
  <si>
    <t>ESTUDO AMBIENTAL – EMPREENDIMENTOS LINEARES – TIPO II</t>
  </si>
  <si>
    <t>ESTUDO IMPACTO SINERGICO</t>
  </si>
  <si>
    <t>Unidade da Federação</t>
  </si>
  <si>
    <t>PRAD</t>
  </si>
  <si>
    <t>hectare</t>
  </si>
  <si>
    <t>ESTUDO DE ANÁLISE DE RISCO – FASE DE OPERAÇÂO</t>
  </si>
  <si>
    <t>CAR.AMB</t>
  </si>
  <si>
    <t>INV.FLORA</t>
  </si>
  <si>
    <t>Postagem</t>
  </si>
  <si>
    <t>PRODUÇÃO DE MATERIAL DE DIVULGAÇÃO – MATÉRIAS JORNALÍSTICAS</t>
  </si>
  <si>
    <t>Matéria jornalística</t>
  </si>
  <si>
    <t>PRODUÇÃO DE MATERIAL DE DIVULGAÇÃO – AUDIOVISUAL</t>
  </si>
  <si>
    <t>Vídeo institucional</t>
  </si>
  <si>
    <t>– PRODUÇÃO DE MATERIAL DE DIVULGAÇÃO – PUBLICAÇÕES - LIVRO</t>
  </si>
  <si>
    <t>50 Livros</t>
  </si>
  <si>
    <t>REVISÃO/ATUALIZAÇÃO DE ESTUDO DE IMPACTO AMBIENTAL/RELATÓRIO DE IMPACTO AMBIENTAL – EIA/RIMA</t>
  </si>
  <si>
    <t>TOTAL:</t>
  </si>
  <si>
    <r>
      <t>Tipologia da unidade</t>
    </r>
    <r>
      <rPr>
        <sz val="9"/>
        <color theme="0"/>
        <rFont val="Calibri"/>
        <family val="2"/>
        <scheme val="minor"/>
      </rPr>
      <t> </t>
    </r>
  </si>
  <si>
    <t>Quantitativo</t>
  </si>
  <si>
    <t>ELABORAÇÃO DE PLANO DE PLANTIO COMPENSATÓRIO</t>
  </si>
  <si>
    <t>PPCOMP</t>
  </si>
  <si>
    <t>AVALIAÇÃO DE POTENCIAL MALARÍGENO</t>
  </si>
  <si>
    <t>Classificação do Cargo/Emprego/Função</t>
  </si>
  <si>
    <t>Deslocamentos para Brasília/Manaus/Rio de Janeiro/São Paulo</t>
  </si>
  <si>
    <t>Deslocamentos para outras capitais de Estados</t>
  </si>
  <si>
    <t>Demais deslocamentos</t>
  </si>
  <si>
    <t>AnexoBDITabeladePreosdeConsultoria_2024SELIC1050.pdf (www.gov.br)</t>
  </si>
  <si>
    <t>Tabela 2 - Custos de imóveis, mobiliário, cestas de instalações e custos diversos</t>
  </si>
  <si>
    <t>PASSAGEM AÉREA - DESTINO NACIONAL (Cotação JUL/24)*</t>
  </si>
  <si>
    <t>Nenhuma</t>
  </si>
  <si>
    <t xml:space="preserve">Tabela de Preços de Consultoria
Tabela 1 - Benefícios e Despesas Indiretas </t>
  </si>
  <si>
    <t>(*) Limite máximo adotado de 5%, valor variável em função da legislação de cada município. As empresas licitantes deverão adotar as alíquotas pertinentes.</t>
  </si>
  <si>
    <t>E8887</t>
  </si>
  <si>
    <t>Veículo tipo van furgão com capacidade de 1,38 t - 100 kW (com motorista)</t>
  </si>
  <si>
    <t>Veículo leve - 53 kW (sem motorista)</t>
  </si>
  <si>
    <t>Veículo leve picape 4 x 4 com capacidade de 1,10 t - 147 kW (sem motorista)</t>
  </si>
  <si>
    <t>hora</t>
  </si>
  <si>
    <t>Coffe Break</t>
  </si>
  <si>
    <t>Coffe</t>
  </si>
  <si>
    <t>Pessoas</t>
  </si>
  <si>
    <t>Custo</t>
  </si>
  <si>
    <t>Descrição</t>
  </si>
  <si>
    <t>N max. Pessoas</t>
  </si>
  <si>
    <t>Área comum (m2)</t>
  </si>
  <si>
    <t>Área por ocupante (m2)</t>
  </si>
  <si>
    <t>Área total (m2)</t>
  </si>
  <si>
    <t>Custo mensal (R$/m2 x mês)</t>
  </si>
  <si>
    <t>Custo diário (R$/m2 x dia)</t>
  </si>
  <si>
    <t>Custo da diária (R$)</t>
  </si>
  <si>
    <t>Aluguel de espaço até 30 participantes</t>
  </si>
  <si>
    <t>Aluguel de espaço até 100 participantes</t>
  </si>
  <si>
    <t>Aluguel de espaço até 150 participantes</t>
  </si>
  <si>
    <t>Premissas:</t>
  </si>
  <si>
    <t>Imóvel Comercial (2,60% do CMCC - SINAPI)</t>
  </si>
  <si>
    <t>dias</t>
  </si>
  <si>
    <t>RECURSOS</t>
  </si>
  <si>
    <t>Custo dia (R$)</t>
  </si>
  <si>
    <t>Custo por item (R$)</t>
  </si>
  <si>
    <t>Pessoas/recurso</t>
  </si>
  <si>
    <t>CON_PUB_Tipo I</t>
  </si>
  <si>
    <t>CON_PUB_Tipo II</t>
  </si>
  <si>
    <t>CON_PUB_Tipo III</t>
  </si>
  <si>
    <t>1- Para calcular a área total, utilizou-se a equação constante no item 4.2 do Anexo I da Resolução nº 11/2020, sem a redução da área comum (57,95 m2)</t>
  </si>
  <si>
    <t>2- Considerou-se ainda uma redução da área individual de 4,5 m2 para 1,0 m2</t>
  </si>
  <si>
    <t>3- Custo do ocupante/mês - Tabela de Preços de consultoria do DNIT</t>
  </si>
  <si>
    <t>PHAST</t>
  </si>
  <si>
    <t>Custo unitário 
(R$ / un)*</t>
  </si>
  <si>
    <t>*Valor convertido do Euro para Real.</t>
  </si>
  <si>
    <t xml:space="preserve">FONTE: </t>
  </si>
  <si>
    <t>https://www.dnv.com/software/services/plant/consequence-analysis-phast/</t>
  </si>
  <si>
    <t>Software de Simulação de cenários acidentais</t>
  </si>
  <si>
    <t>https://portal.valec.gov.br/a-valec/licitacoes-e-contratos/licitacoes/749-pregao-edital-n-009-2019</t>
  </si>
  <si>
    <r>
      <rPr>
        <b/>
        <sz val="10"/>
        <rFont val="Calibri"/>
        <family val="2"/>
      </rPr>
      <t>Fonte</t>
    </r>
    <r>
      <rPr>
        <sz val="10"/>
        <rFont val="Calibri"/>
        <family val="2"/>
      </rPr>
      <t>: Para a contação do Coffe Break, utilizou-se a média do "Mapa Comparativo de Preços 7895828" do "pregão – EDITAL Nº 012/2023" presente no processo 50050.006561/2023-08</t>
    </r>
  </si>
  <si>
    <t>*fonte de valor de referência foi o edital 09/2019 (200 livros a R$ 266.316,95). O valor da publicação a época foi corrigido pelo IPCA (MAI/19 a MAI/24 de 33,0322%) e ajustado proporcionalmente ao quantitativo de 500 livros por tiragem.</t>
  </si>
  <si>
    <t>PREÇO UNITÁRIO 200km</t>
  </si>
  <si>
    <t>PREÇO REFERENCIAL (6 municípios)</t>
  </si>
  <si>
    <t>PREÇO UNITÁRIO (até 500km)</t>
  </si>
  <si>
    <t>ITEM</t>
  </si>
  <si>
    <t>PREÇO REFERENCIAL (50Ha)</t>
  </si>
  <si>
    <t>PREÇO REFERENCIAL (500km)</t>
  </si>
  <si>
    <t>PREÇO UNITÁRIO REFERENCIAL (1km)</t>
  </si>
  <si>
    <t>REV.EIA</t>
  </si>
  <si>
    <t>PMD.LIVRO</t>
  </si>
  <si>
    <t>PMD.AUD.VIS</t>
  </si>
  <si>
    <t>PMD.MAT.JORN</t>
  </si>
  <si>
    <t>PMD.MID.SOC</t>
  </si>
  <si>
    <t>PLAN.MAN</t>
  </si>
  <si>
    <t>EAR.LO</t>
  </si>
  <si>
    <t>EAR.LI</t>
  </si>
  <si>
    <t>PROJ.BAR.AC</t>
  </si>
  <si>
    <t>PGA.II</t>
  </si>
  <si>
    <t>PGA.I</t>
  </si>
  <si>
    <t>ESTUDOS DE FAUNA - CAMPANHA</t>
  </si>
  <si>
    <t>CAMP.FAUNA</t>
  </si>
  <si>
    <t>EIS</t>
  </si>
  <si>
    <t>EA.LINEAR.II</t>
  </si>
  <si>
    <t>EA.LINEAR.I</t>
  </si>
  <si>
    <t>EA.PONTUAL.II</t>
  </si>
  <si>
    <t>EA.PONTUAL.I</t>
  </si>
  <si>
    <t>CON.PUB.II</t>
  </si>
  <si>
    <t>CON.PUB.I</t>
  </si>
  <si>
    <t>EPVALT</t>
  </si>
  <si>
    <t>índice BIOMA (1,07765625)</t>
  </si>
  <si>
    <t>EVTEA_SOCIO_PONTUAL</t>
  </si>
  <si>
    <t>EVTEA_SOCIO_LIN</t>
  </si>
  <si>
    <t xml:space="preserve"> </t>
  </si>
  <si>
    <t>Cotações passagem aérea nacional (JUL/24):</t>
  </si>
  <si>
    <t>Responsável técnico:
GUSTAVO DE OLIVEIRA LOPES
Assessor técnico II
ART Nº 0720740065276</t>
  </si>
  <si>
    <t>* PREMISSAS DA PESQUISA
1. Todas as passagens tem como origem Brasília e como destino as demais capitais;
2. Foram registrados os 3 menores preços de cada trecho;
3. Cada trecho deve considerou o valor de ida e volta;
4. Foi utilizada a data para aproximadamente 1 mês após a pesquisa, considerando 5 dias úteis de trabalho;
5. os extratos das pesquisas estão anexados como arquivos de imagem, no qual consta a data da pesquisa (27/09/2024)</t>
  </si>
  <si>
    <t>Contratação de empresa especializada em engenharia consultiva para elaboração de estudos, produtos e serviços ambientais para licenciamento ambiental e estruturação de concessões dos empreendimentos de infraestrutura do portfólio da Infra S.A., conforme condições, quantidades e exigências estabelecidas neste instrumento e seus anexos.</t>
  </si>
  <si>
    <t>Regime de execução de empreitada por preço unitário.</t>
  </si>
  <si>
    <t>https://www.gov.br/dnit/pt-br/assuntos/planejamento-e-pesquisa/custos-e-pagamentos/custos-e-pagamentos-dnit/engenharia-consultiva-2/tabela-de-precos-de-consultoria-1/relatorios/2024/julho/julho-2024</t>
  </si>
  <si>
    <t>Tabela de Preços de Consultoria - mês de referência: julho de 2024</t>
  </si>
  <si>
    <t>B8961</t>
  </si>
  <si>
    <t>Topografia por VANT</t>
  </si>
  <si>
    <r>
      <rPr>
        <u/>
        <sz val="12"/>
        <rFont val="Calibri"/>
        <family val="2"/>
        <scheme val="minor"/>
      </rPr>
      <t xml:space="preserve">Fonte: </t>
    </r>
    <r>
      <rPr>
        <u/>
        <sz val="12"/>
        <color theme="10"/>
        <rFont val="Calibri"/>
        <family val="2"/>
        <scheme val="minor"/>
      </rPr>
      <t>https://www.gov.br/dnit/pt-br/assuntos/planejamento-e-pesquisa/custos-e-pagamentos/custos-e-pagamentos-dnit/engenharia-consultiva-2/tabela-de-precos-de-consultoria-1/relatorios/2024/julho/julho-2024</t>
    </r>
  </si>
  <si>
    <t>Tabela 22 - Percentual de insumos ambientais sobre os custos das equipes de mão de obra</t>
  </si>
  <si>
    <t>Equipe</t>
  </si>
  <si>
    <t>Percentual (%)</t>
  </si>
  <si>
    <t>PIA0001</t>
  </si>
  <si>
    <t>Equipe vinculada de supervisão ambiental</t>
  </si>
  <si>
    <t>PIA0002</t>
  </si>
  <si>
    <t>Equipe vinculada de supervisão ambiental (monitoramento de corpos hídricos)</t>
  </si>
  <si>
    <t>PIA0003</t>
  </si>
  <si>
    <t>Equipe variável de afugentamento de fauna, supressão da vegetação e resgate de flora</t>
  </si>
  <si>
    <t>PIA0004</t>
  </si>
  <si>
    <t>Equipe variável de monitoramento dos atropelamentos de fauna</t>
  </si>
  <si>
    <t>PIA0005</t>
  </si>
  <si>
    <t>Equipe variável de monitoramento das passagens de fauna</t>
  </si>
  <si>
    <t>PIA0006</t>
  </si>
  <si>
    <t>Equipe variável de monitoramento da mastofauna, herpetofauna e avifauna</t>
  </si>
  <si>
    <t>PIA0007</t>
  </si>
  <si>
    <t>Equipe variável de monitoramento da ictiofauna</t>
  </si>
  <si>
    <t>PIA0008</t>
  </si>
  <si>
    <t>Equipe variável de gestão dos bens culturais tombados</t>
  </si>
  <si>
    <t>PIA0009</t>
  </si>
  <si>
    <t>Equipe variável de acompanhamento arqueológico (Nível II)</t>
  </si>
  <si>
    <t>PIA0010</t>
  </si>
  <si>
    <t>Equipe variável de acompanhamento arqueológico (Nível III)</t>
  </si>
  <si>
    <t>PIA0011</t>
  </si>
  <si>
    <t xml:space="preserve">Equipe vinculada de comunicação social </t>
  </si>
  <si>
    <t>PIA0012</t>
  </si>
  <si>
    <t>Equipe vinculada de educação ambiental</t>
  </si>
  <si>
    <t>Fonte: FGV IBRE</t>
  </si>
  <si>
    <t>https://www.gov.br/dnit/pt-br/assuntos/planejamento-e-pesquisa/custos-e-pagamentos/custos-e-pagamentos-dnit/engenharia-consultiva-2/manuais-de-custos/manuais-de-custos/manual-de-custos-de-gestao-ambiental.pdf</t>
  </si>
  <si>
    <t>Data do Orçamento Referencial: JULHO/2024</t>
  </si>
  <si>
    <t>Mês de Referência: JULHO/2024</t>
  </si>
  <si>
    <t>INSUMOS</t>
  </si>
  <si>
    <t>% de custo</t>
  </si>
  <si>
    <t>Custo Pessoal</t>
  </si>
  <si>
    <t>PREÇO UNITÁRIO REFERENCIAL 1km</t>
  </si>
  <si>
    <t>diária ou deslocamento</t>
  </si>
  <si>
    <t>custo unitário</t>
  </si>
  <si>
    <t>E9560</t>
  </si>
  <si>
    <t>ÔNIBUS COM CAPACIDADE PARA 80 PASSAGEIROS - 175 Kw</t>
  </si>
  <si>
    <t>Obs: para o custo do ônibus, foi utilizado o equipamento E9560 - ÔNIBUS COM CAPACIDADE PARA 80 PASSAGEIROS - 175 Kw constante da publicação do Sistema de Custos Referenciais de Obras - SICRO para o estado de Mato Grosso - referência JULHO/2024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</si>
</sst>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0">
    <numFmt numFmtId="44" formatCode="_-&quot;R$&quot;\ * #,##0.00_-;\-&quot;R$&quot;\ * #,##0.00_-;_-&quot;R$&quot;\ * &quot;-&quot;??_-;_-@_-"/>
    <numFmt numFmtId="164" formatCode="&quot;R$&quot;\ #,##0.00"/>
    <numFmt numFmtId="165" formatCode="0.00%\ &quot;do PV&quot;"/>
    <numFmt numFmtId="166" formatCode="0.00&quot;% do PV&quot;"/>
    <numFmt numFmtId="167" formatCode="0.00&quot;% sobre o (PV-Lucro)&quot;"/>
    <numFmt numFmtId="168" formatCode="0.00&quot;%&quot;"/>
    <numFmt numFmtId="169" formatCode="0.00&quot;% a.a.&quot;"/>
    <numFmt numFmtId="170" formatCode="0.0000"/>
    <numFmt numFmtId="171" formatCode="_(* #,##0.00_);_(* \(#,##0.00\);_(* &quot;-&quot;??_);_(@_)"/>
    <numFmt numFmtId="172" formatCode="0.00&quot; m²&quot;"/>
    <numFmt numFmtId="173" formatCode="#,##0.0000"/>
    <numFmt numFmtId="174" formatCode="0.00000000"/>
    <numFmt numFmtId="175" formatCode="&quot;R$&quot;\ #,##0.00000"/>
    <numFmt numFmtId="176" formatCode="_-&quot;R$&quot;\ * #,##0.0000_-;\-&quot;R$&quot;\ * #,##0.0000_-;_-&quot;R$&quot;\ * &quot;-&quot;??_-;_-@_-"/>
    <numFmt numFmtId="177" formatCode="0."/>
    <numFmt numFmtId="178" formatCode="0.00000"/>
    <numFmt numFmtId="179" formatCode="0.000"/>
    <numFmt numFmtId="180" formatCode="0.0"/>
    <numFmt numFmtId="181" formatCode="_-&quot;R$&quot;\ * #,##0.00_-;\-&quot;R$&quot;\ * #,##0.00_-;_-&quot;R$&quot;\ * &quot;-&quot;????_-;_-@_-"/>
    <numFmt numFmtId="182" formatCode="_-&quot;R$&quot;\ * #,##0.00000_-;\-&quot;R$&quot;\ * #,##0.00000_-;_-&quot;R$&quot;\ * &quot;-&quot;?????_-;_-@_-"/>
  </numFmts>
  <fonts count="70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</font>
    <font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u/>
      <sz val="10"/>
      <color theme="1"/>
      <name val="Calibri"/>
      <family val="2"/>
      <scheme val="minor"/>
    </font>
    <font>
      <sz val="10"/>
      <color theme="0"/>
      <name val="Calibri"/>
      <family val="2"/>
      <scheme val="minor"/>
    </font>
    <font>
      <sz val="10"/>
      <color rgb="FF0070C0"/>
      <name val="Calibri"/>
      <family val="2"/>
      <scheme val="minor"/>
    </font>
    <font>
      <sz val="10"/>
      <name val="Calibri"/>
      <family val="2"/>
    </font>
    <font>
      <b/>
      <sz val="10"/>
      <name val="Calibri"/>
      <family val="2"/>
    </font>
    <font>
      <sz val="10"/>
      <color theme="1"/>
      <name val="Arial"/>
      <family val="2"/>
    </font>
    <font>
      <sz val="9"/>
      <name val="Calibri"/>
      <family val="2"/>
    </font>
    <font>
      <b/>
      <sz val="10"/>
      <color theme="0"/>
      <name val="Calibri"/>
      <family val="2"/>
    </font>
    <font>
      <strike/>
      <sz val="10"/>
      <color rgb="FF000000"/>
      <name val="Arial"/>
      <family val="2"/>
    </font>
    <font>
      <b/>
      <sz val="9"/>
      <color rgb="FF000000"/>
      <name val="Calibri"/>
      <family val="2"/>
      <scheme val="minor"/>
    </font>
    <font>
      <sz val="9"/>
      <color rgb="FF000000"/>
      <name val="Calibri"/>
      <family val="2"/>
      <scheme val="minor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sz val="14"/>
      <color theme="1"/>
      <name val="Calibri"/>
      <family val="2"/>
      <scheme val="minor"/>
    </font>
    <font>
      <sz val="8"/>
      <color theme="1"/>
      <name val="Calibri"/>
      <family val="2"/>
    </font>
    <font>
      <u/>
      <sz val="11"/>
      <color theme="1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sz val="11"/>
      <color rgb="FF000000"/>
      <name val="Arial"/>
      <family val="2"/>
    </font>
    <font>
      <sz val="11"/>
      <name val="Arial MT"/>
    </font>
    <font>
      <sz val="11"/>
      <name val="Arial MT"/>
      <family val="2"/>
    </font>
    <font>
      <b/>
      <sz val="11"/>
      <color rgb="FF000000"/>
      <name val="Arial"/>
      <family val="2"/>
    </font>
    <font>
      <b/>
      <sz val="11"/>
      <name val="Arial"/>
      <family val="2"/>
    </font>
    <font>
      <sz val="11"/>
      <color rgb="FF000000"/>
      <name val="Arial MT"/>
      <family val="2"/>
    </font>
    <font>
      <sz val="12"/>
      <color rgb="FF000000"/>
      <name val="Arial"/>
      <family val="2"/>
    </font>
    <font>
      <sz val="12"/>
      <color theme="1"/>
      <name val="Arial"/>
      <family val="2"/>
    </font>
    <font>
      <sz val="9"/>
      <name val="Calibri"/>
      <family val="2"/>
      <scheme val="minor"/>
    </font>
    <font>
      <b/>
      <sz val="9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9"/>
      <color theme="0"/>
      <name val="Calibri"/>
      <family val="2"/>
      <scheme val="minor"/>
    </font>
    <font>
      <b/>
      <sz val="12"/>
      <color rgb="FF000000"/>
      <name val="Arial"/>
      <family val="2"/>
    </font>
    <font>
      <b/>
      <sz val="12"/>
      <name val="Arial"/>
      <family val="2"/>
    </font>
    <font>
      <b/>
      <sz val="11"/>
      <color rgb="FF000000"/>
      <name val="Arial"/>
      <family val="2"/>
    </font>
    <font>
      <b/>
      <sz val="11"/>
      <name val="Arial"/>
      <family val="2"/>
    </font>
    <font>
      <sz val="11"/>
      <color rgb="FF000000"/>
      <name val="Arial MT"/>
    </font>
    <font>
      <b/>
      <sz val="12"/>
      <color rgb="FF000000"/>
      <name val="Arial"/>
      <family val="2"/>
    </font>
    <font>
      <b/>
      <sz val="12"/>
      <name val="Arial"/>
      <family val="2"/>
    </font>
    <font>
      <b/>
      <sz val="14"/>
      <color theme="0"/>
      <name val="Calibri"/>
      <family val="2"/>
      <scheme val="minor"/>
    </font>
    <font>
      <b/>
      <sz val="10"/>
      <color rgb="FF000000"/>
      <name val="Arial"/>
      <family val="2"/>
    </font>
    <font>
      <u/>
      <sz val="12"/>
      <color theme="10"/>
      <name val="Calibri"/>
      <family val="2"/>
      <scheme val="minor"/>
    </font>
    <font>
      <b/>
      <sz val="11"/>
      <color theme="1"/>
      <name val="Arial"/>
      <family val="2"/>
    </font>
    <font>
      <sz val="12"/>
      <name val="Arial"/>
      <family val="2"/>
    </font>
    <font>
      <b/>
      <sz val="12"/>
      <color theme="0"/>
      <name val="Calibri"/>
      <family val="2"/>
    </font>
    <font>
      <u/>
      <sz val="12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name val="Calibri"/>
      <family val="2"/>
    </font>
    <font>
      <sz val="22"/>
      <color theme="1"/>
      <name val="Calibri"/>
      <family val="2"/>
      <scheme val="minor"/>
    </font>
    <font>
      <sz val="11"/>
      <color rgb="FF000000"/>
      <name val="Arial"/>
      <family val="2"/>
    </font>
    <font>
      <b/>
      <sz val="14"/>
      <color theme="0"/>
      <name val="Calibri"/>
      <family val="2"/>
    </font>
    <font>
      <sz val="12"/>
      <color rgb="FF000000"/>
      <name val="Arial"/>
      <family val="2"/>
    </font>
    <font>
      <b/>
      <sz val="12"/>
      <name val="Calibri"/>
      <family val="2"/>
    </font>
    <font>
      <b/>
      <sz val="26"/>
      <color theme="0"/>
      <name val="Calibri"/>
      <family val="2"/>
    </font>
    <font>
      <u/>
      <sz val="10"/>
      <color theme="10"/>
      <name val="Calibri"/>
      <family val="2"/>
      <scheme val="minor"/>
    </font>
    <font>
      <sz val="12"/>
      <color rgb="FF000000"/>
      <name val="Calibri"/>
      <family val="2"/>
      <scheme val="minor"/>
    </font>
    <font>
      <sz val="8"/>
      <name val="Calibri"/>
      <family val="2"/>
    </font>
  </fonts>
  <fills count="2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EFFCF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D9D9D9"/>
      </patternFill>
    </fill>
    <fill>
      <patternFill patternType="solid">
        <fgColor rgb="FFF1F1F1"/>
      </patternFill>
    </fill>
    <fill>
      <patternFill patternType="solid">
        <fgColor theme="1" tint="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FFFF00"/>
        <bgColor indexed="64"/>
      </patternFill>
    </fill>
  </fills>
  <borders count="8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rgb="FF000000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medium">
        <color indexed="64"/>
      </bottom>
      <diagonal/>
    </border>
    <border>
      <left/>
      <right/>
      <top style="thin">
        <color rgb="FF000000"/>
      </top>
      <bottom style="medium">
        <color indexed="64"/>
      </bottom>
      <diagonal/>
    </border>
    <border>
      <left/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/>
      <top style="thin">
        <color rgb="FF000000"/>
      </top>
      <bottom/>
      <diagonal/>
    </border>
    <border>
      <left/>
      <right style="medium">
        <color indexed="64"/>
      </right>
      <top style="thin">
        <color rgb="FF000000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rgb="FF000000"/>
      </top>
      <bottom style="medium">
        <color rgb="FF000000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10">
    <xf numFmtId="0" fontId="0" fillId="0" borderId="0"/>
    <xf numFmtId="9" fontId="2" fillId="0" borderId="0" applyFont="0" applyFill="0" applyBorder="0" applyAlignment="0" applyProtection="0"/>
    <xf numFmtId="0" fontId="1" fillId="0" borderId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0" fontId="29" fillId="0" borderId="0" applyNumberFormat="0" applyFill="0" applyBorder="0" applyAlignment="0" applyProtection="0"/>
    <xf numFmtId="44" fontId="2" fillId="0" borderId="0" applyFont="0" applyFill="0" applyBorder="0" applyAlignment="0" applyProtection="0"/>
    <xf numFmtId="0" fontId="29" fillId="0" borderId="0" applyNumberFormat="0" applyFill="0" applyBorder="0" applyAlignment="0" applyProtection="0"/>
  </cellStyleXfs>
  <cellXfs count="639">
    <xf numFmtId="0" fontId="0" fillId="0" borderId="0" xfId="0"/>
    <xf numFmtId="0" fontId="0" fillId="0" borderId="0" xfId="0" applyAlignment="1">
      <alignment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vertical="center"/>
    </xf>
    <xf numFmtId="0" fontId="5" fillId="0" borderId="1" xfId="0" applyFont="1" applyBorder="1" applyAlignment="1">
      <alignment horizontal="center" vertical="center"/>
    </xf>
    <xf numFmtId="44" fontId="5" fillId="0" borderId="1" xfId="0" applyNumberFormat="1" applyFont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11" fillId="0" borderId="0" xfId="0" applyFont="1"/>
    <xf numFmtId="0" fontId="5" fillId="2" borderId="0" xfId="3" applyFont="1" applyFill="1" applyAlignment="1">
      <alignment horizontal="center" vertical="center"/>
    </xf>
    <xf numFmtId="0" fontId="5" fillId="2" borderId="0" xfId="3" applyFont="1" applyFill="1" applyAlignment="1" applyProtection="1">
      <alignment vertical="center"/>
      <protection locked="0"/>
    </xf>
    <xf numFmtId="0" fontId="5" fillId="2" borderId="0" xfId="3" applyFont="1" applyFill="1" applyAlignment="1">
      <alignment vertical="center"/>
    </xf>
    <xf numFmtId="0" fontId="10" fillId="2" borderId="10" xfId="3" applyFont="1" applyFill="1" applyBorder="1" applyAlignment="1">
      <alignment horizontal="center" vertical="center"/>
    </xf>
    <xf numFmtId="0" fontId="9" fillId="2" borderId="5" xfId="3" applyFont="1" applyFill="1" applyBorder="1" applyAlignment="1">
      <alignment horizontal="left" vertical="center"/>
    </xf>
    <xf numFmtId="2" fontId="9" fillId="2" borderId="2" xfId="3" applyNumberFormat="1" applyFont="1" applyFill="1" applyBorder="1" applyAlignment="1">
      <alignment horizontal="center" vertical="center"/>
    </xf>
    <xf numFmtId="0" fontId="10" fillId="2" borderId="0" xfId="3" applyFont="1" applyFill="1" applyAlignment="1" applyProtection="1">
      <alignment vertical="center"/>
      <protection locked="0"/>
    </xf>
    <xf numFmtId="167" fontId="9" fillId="0" borderId="12" xfId="3" applyNumberFormat="1" applyFont="1" applyBorder="1" applyAlignment="1">
      <alignment horizontal="left" vertical="center"/>
    </xf>
    <xf numFmtId="166" fontId="9" fillId="2" borderId="12" xfId="3" applyNumberFormat="1" applyFont="1" applyFill="1" applyBorder="1" applyAlignment="1">
      <alignment horizontal="left" vertical="center"/>
    </xf>
    <xf numFmtId="0" fontId="10" fillId="2" borderId="10" xfId="3" applyFont="1" applyFill="1" applyBorder="1" applyAlignment="1">
      <alignment horizontal="right" vertical="center"/>
    </xf>
    <xf numFmtId="2" fontId="10" fillId="2" borderId="10" xfId="3" applyNumberFormat="1" applyFont="1" applyFill="1" applyBorder="1" applyAlignment="1">
      <alignment horizontal="center" vertical="center"/>
    </xf>
    <xf numFmtId="2" fontId="10" fillId="2" borderId="1" xfId="3" applyNumberFormat="1" applyFont="1" applyFill="1" applyBorder="1" applyAlignment="1">
      <alignment horizontal="center" vertical="center"/>
    </xf>
    <xf numFmtId="165" fontId="9" fillId="2" borderId="12" xfId="3" applyNumberFormat="1" applyFont="1" applyFill="1" applyBorder="1" applyAlignment="1">
      <alignment horizontal="left" vertical="center"/>
    </xf>
    <xf numFmtId="2" fontId="9" fillId="2" borderId="5" xfId="3" applyNumberFormat="1" applyFont="1" applyFill="1" applyBorder="1" applyAlignment="1">
      <alignment horizontal="center" vertical="center"/>
    </xf>
    <xf numFmtId="2" fontId="9" fillId="2" borderId="12" xfId="3" applyNumberFormat="1" applyFont="1" applyFill="1" applyBorder="1" applyAlignment="1">
      <alignment horizontal="center" vertical="center"/>
    </xf>
    <xf numFmtId="0" fontId="10" fillId="2" borderId="12" xfId="3" applyFont="1" applyFill="1" applyBorder="1" applyAlignment="1">
      <alignment horizontal="right" vertical="center"/>
    </xf>
    <xf numFmtId="2" fontId="10" fillId="2" borderId="12" xfId="3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 vertical="center" wrapText="1"/>
    </xf>
    <xf numFmtId="0" fontId="17" fillId="0" borderId="0" xfId="0" applyFont="1" applyAlignment="1">
      <alignment horizontal="left" vertical="center" wrapText="1"/>
    </xf>
    <xf numFmtId="0" fontId="17" fillId="0" borderId="0" xfId="0" applyFont="1" applyAlignment="1">
      <alignment horizontal="center" vertical="center"/>
    </xf>
    <xf numFmtId="0" fontId="17" fillId="0" borderId="0" xfId="0" applyFont="1" applyAlignment="1">
      <alignment vertical="center"/>
    </xf>
    <xf numFmtId="0" fontId="17" fillId="0" borderId="19" xfId="0" applyFont="1" applyBorder="1" applyAlignment="1">
      <alignment horizontal="center" vertical="center" wrapText="1"/>
    </xf>
    <xf numFmtId="0" fontId="17" fillId="0" borderId="19" xfId="5" applyFont="1" applyBorder="1" applyAlignment="1">
      <alignment horizontal="center" vertical="center"/>
    </xf>
    <xf numFmtId="0" fontId="17" fillId="0" borderId="0" xfId="5" applyFont="1" applyAlignment="1">
      <alignment horizontal="center" vertical="center"/>
    </xf>
    <xf numFmtId="0" fontId="17" fillId="0" borderId="0" xfId="5" applyFont="1" applyAlignment="1">
      <alignment horizontal="left" vertical="center"/>
    </xf>
    <xf numFmtId="175" fontId="17" fillId="0" borderId="0" xfId="6" applyNumberFormat="1" applyFont="1" applyFill="1" applyBorder="1" applyAlignment="1" applyProtection="1">
      <alignment horizontal="right" vertical="center"/>
    </xf>
    <xf numFmtId="17" fontId="21" fillId="10" borderId="24" xfId="0" applyNumberFormat="1" applyFont="1" applyFill="1" applyBorder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center" vertical="center" wrapText="1"/>
    </xf>
    <xf numFmtId="0" fontId="17" fillId="0" borderId="19" xfId="0" applyFont="1" applyBorder="1" applyAlignment="1">
      <alignment horizontal="center" vertical="center"/>
    </xf>
    <xf numFmtId="170" fontId="17" fillId="0" borderId="0" xfId="0" applyNumberFormat="1" applyFont="1" applyAlignment="1">
      <alignment horizontal="center" vertical="center"/>
    </xf>
    <xf numFmtId="0" fontId="17" fillId="0" borderId="19" xfId="0" applyFont="1" applyBorder="1" applyAlignment="1">
      <alignment vertical="center"/>
    </xf>
    <xf numFmtId="0" fontId="17" fillId="0" borderId="0" xfId="0" applyFont="1" applyAlignment="1">
      <alignment horizontal="right" vertical="center"/>
    </xf>
    <xf numFmtId="0" fontId="17" fillId="0" borderId="20" xfId="0" applyFont="1" applyBorder="1" applyAlignment="1">
      <alignment vertical="center"/>
    </xf>
    <xf numFmtId="0" fontId="17" fillId="0" borderId="4" xfId="0" applyFont="1" applyBorder="1" applyAlignment="1">
      <alignment horizontal="center" vertical="center"/>
    </xf>
    <xf numFmtId="0" fontId="17" fillId="2" borderId="9" xfId="0" applyFont="1" applyFill="1" applyBorder="1" applyAlignment="1">
      <alignment horizontal="center" vertical="center"/>
    </xf>
    <xf numFmtId="0" fontId="17" fillId="0" borderId="2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10" fontId="17" fillId="0" borderId="0" xfId="1" applyNumberFormat="1" applyFont="1" applyFill="1" applyBorder="1" applyAlignment="1">
      <alignment horizontal="center" vertical="center" wrapText="1"/>
    </xf>
    <xf numFmtId="4" fontId="17" fillId="0" borderId="0" xfId="0" applyNumberFormat="1" applyFont="1" applyAlignment="1">
      <alignment horizontal="right" vertical="center" wrapText="1"/>
    </xf>
    <xf numFmtId="10" fontId="17" fillId="0" borderId="0" xfId="1" applyNumberFormat="1" applyFont="1" applyBorder="1" applyAlignment="1">
      <alignment horizontal="center" vertical="center" wrapText="1"/>
    </xf>
    <xf numFmtId="0" fontId="17" fillId="0" borderId="21" xfId="0" applyFont="1" applyBorder="1" applyAlignment="1">
      <alignment vertical="center"/>
    </xf>
    <xf numFmtId="0" fontId="17" fillId="0" borderId="14" xfId="0" applyFont="1" applyBorder="1" applyAlignment="1">
      <alignment vertical="center"/>
    </xf>
    <xf numFmtId="0" fontId="17" fillId="0" borderId="14" xfId="0" applyFont="1" applyBorder="1" applyAlignment="1">
      <alignment horizontal="right" vertical="center"/>
    </xf>
    <xf numFmtId="0" fontId="17" fillId="0" borderId="22" xfId="0" applyFont="1" applyBorder="1" applyAlignment="1">
      <alignment vertical="center"/>
    </xf>
    <xf numFmtId="0" fontId="11" fillId="0" borderId="0" xfId="0" applyFont="1" applyAlignment="1">
      <alignment horizontal="center" vertical="center"/>
    </xf>
    <xf numFmtId="173" fontId="11" fillId="0" borderId="0" xfId="0" applyNumberFormat="1" applyFont="1" applyAlignment="1">
      <alignment horizontal="center" vertical="center"/>
    </xf>
    <xf numFmtId="9" fontId="11" fillId="0" borderId="0" xfId="0" applyNumberFormat="1" applyFont="1" applyAlignment="1">
      <alignment horizontal="center" vertical="center"/>
    </xf>
    <xf numFmtId="0" fontId="21" fillId="0" borderId="0" xfId="0" applyFont="1" applyAlignment="1">
      <alignment vertical="center" wrapText="1"/>
    </xf>
    <xf numFmtId="170" fontId="11" fillId="0" borderId="0" xfId="0" applyNumberFormat="1" applyFont="1" applyAlignment="1">
      <alignment horizontal="center"/>
    </xf>
    <xf numFmtId="170" fontId="1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17" fillId="0" borderId="0" xfId="0" applyFont="1" applyAlignment="1">
      <alignment horizontal="left" vertical="center"/>
    </xf>
    <xf numFmtId="172" fontId="17" fillId="0" borderId="0" xfId="0" applyNumberFormat="1" applyFont="1" applyAlignment="1">
      <alignment horizontal="center" vertical="center"/>
    </xf>
    <xf numFmtId="10" fontId="17" fillId="0" borderId="0" xfId="1" applyNumberFormat="1" applyFont="1" applyFill="1" applyBorder="1" applyAlignment="1">
      <alignment vertical="center"/>
    </xf>
    <xf numFmtId="173" fontId="11" fillId="0" borderId="0" xfId="0" applyNumberFormat="1" applyFont="1" applyAlignment="1">
      <alignment horizontal="center"/>
    </xf>
    <xf numFmtId="10" fontId="17" fillId="0" borderId="0" xfId="0" applyNumberFormat="1" applyFont="1" applyAlignment="1">
      <alignment vertical="center"/>
    </xf>
    <xf numFmtId="0" fontId="22" fillId="0" borderId="0" xfId="0" applyFont="1" applyAlignment="1">
      <alignment horizontal="center" vertical="center" wrapText="1"/>
    </xf>
    <xf numFmtId="0" fontId="21" fillId="0" borderId="0" xfId="0" applyFont="1" applyAlignment="1">
      <alignment horizontal="right" vertical="center"/>
    </xf>
    <xf numFmtId="0" fontId="24" fillId="0" borderId="1" xfId="0" applyFont="1" applyBorder="1" applyAlignment="1">
      <alignment horizontal="center" vertical="center" wrapText="1"/>
    </xf>
    <xf numFmtId="3" fontId="5" fillId="0" borderId="0" xfId="0" applyNumberFormat="1" applyFont="1" applyAlignment="1">
      <alignment horizontal="center" vertical="center"/>
    </xf>
    <xf numFmtId="0" fontId="10" fillId="2" borderId="1" xfId="3" applyFont="1" applyFill="1" applyBorder="1" applyAlignment="1">
      <alignment horizontal="center" vertical="center"/>
    </xf>
    <xf numFmtId="0" fontId="27" fillId="0" borderId="0" xfId="0" applyFont="1" applyAlignment="1">
      <alignment horizontal="center" vertical="center" wrapText="1"/>
    </xf>
    <xf numFmtId="0" fontId="25" fillId="0" borderId="0" xfId="0" applyFont="1" applyAlignment="1">
      <alignment horizontal="left" vertical="center"/>
    </xf>
    <xf numFmtId="0" fontId="31" fillId="0" borderId="1" xfId="0" applyFont="1" applyBorder="1" applyAlignment="1">
      <alignment horizontal="center" vertical="center" wrapText="1"/>
    </xf>
    <xf numFmtId="0" fontId="32" fillId="0" borderId="11" xfId="0" applyFont="1" applyBorder="1" applyAlignment="1">
      <alignment horizontal="center" vertical="center" wrapText="1"/>
    </xf>
    <xf numFmtId="178" fontId="36" fillId="0" borderId="11" xfId="0" applyNumberFormat="1" applyFont="1" applyBorder="1" applyAlignment="1">
      <alignment horizontal="center" vertical="center" shrinkToFit="1"/>
    </xf>
    <xf numFmtId="0" fontId="0" fillId="11" borderId="11" xfId="0" applyFill="1" applyBorder="1" applyAlignment="1">
      <alignment horizontal="center" vertical="center" wrapText="1"/>
    </xf>
    <xf numFmtId="0" fontId="0" fillId="12" borderId="11" xfId="0" applyFill="1" applyBorder="1" applyAlignment="1">
      <alignment horizontal="center" vertical="center" wrapText="1"/>
    </xf>
    <xf numFmtId="0" fontId="33" fillId="0" borderId="11" xfId="0" applyFont="1" applyBorder="1" applyAlignment="1">
      <alignment horizontal="center" vertical="center" wrapText="1"/>
    </xf>
    <xf numFmtId="0" fontId="37" fillId="0" borderId="1" xfId="0" applyFont="1" applyBorder="1" applyAlignment="1">
      <alignment horizontal="center" vertical="center" wrapText="1"/>
    </xf>
    <xf numFmtId="0" fontId="0" fillId="6" borderId="11" xfId="0" applyFill="1" applyBorder="1" applyAlignment="1">
      <alignment horizontal="left" wrapText="1"/>
    </xf>
    <xf numFmtId="0" fontId="35" fillId="6" borderId="11" xfId="0" applyFont="1" applyFill="1" applyBorder="1" applyAlignment="1">
      <alignment horizontal="left" vertical="top" wrapText="1"/>
    </xf>
    <xf numFmtId="44" fontId="36" fillId="0" borderId="11" xfId="8" applyFont="1" applyBorder="1" applyAlignment="1">
      <alignment horizontal="center" vertical="center" shrinkToFit="1"/>
    </xf>
    <xf numFmtId="2" fontId="36" fillId="0" borderId="11" xfId="8" applyNumberFormat="1" applyFont="1" applyBorder="1" applyAlignment="1">
      <alignment horizontal="center" vertical="center" shrinkToFit="1"/>
    </xf>
    <xf numFmtId="2" fontId="0" fillId="11" borderId="11" xfId="0" applyNumberFormat="1" applyFill="1" applyBorder="1" applyAlignment="1">
      <alignment horizontal="center" vertical="center" wrapText="1"/>
    </xf>
    <xf numFmtId="44" fontId="36" fillId="0" borderId="37" xfId="8" applyFont="1" applyBorder="1" applyAlignment="1">
      <alignment horizontal="center" vertical="center" shrinkToFit="1"/>
    </xf>
    <xf numFmtId="44" fontId="34" fillId="11" borderId="37" xfId="8" applyFont="1" applyFill="1" applyBorder="1" applyAlignment="1">
      <alignment horizontal="center" vertical="center" shrinkToFit="1"/>
    </xf>
    <xf numFmtId="0" fontId="35" fillId="12" borderId="36" xfId="0" applyFont="1" applyFill="1" applyBorder="1" applyAlignment="1">
      <alignment horizontal="center" vertical="center" wrapText="1"/>
    </xf>
    <xf numFmtId="44" fontId="34" fillId="12" borderId="37" xfId="8" applyFont="1" applyFill="1" applyBorder="1" applyAlignment="1">
      <alignment horizontal="center" vertical="center" shrinkToFit="1"/>
    </xf>
    <xf numFmtId="0" fontId="0" fillId="11" borderId="39" xfId="0" applyFill="1" applyBorder="1" applyAlignment="1">
      <alignment horizontal="center" vertical="center" wrapText="1"/>
    </xf>
    <xf numFmtId="44" fontId="34" fillId="11" borderId="40" xfId="8" applyFont="1" applyFill="1" applyBorder="1" applyAlignment="1">
      <alignment horizontal="center" vertical="center" shrinkToFit="1"/>
    </xf>
    <xf numFmtId="0" fontId="25" fillId="0" borderId="0" xfId="0" applyFont="1" applyAlignment="1">
      <alignment horizontal="right" vertical="center"/>
    </xf>
    <xf numFmtId="0" fontId="25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44" fontId="34" fillId="6" borderId="37" xfId="8" applyFont="1" applyFill="1" applyBorder="1" applyAlignment="1">
      <alignment horizontal="center" vertical="center" shrinkToFit="1"/>
    </xf>
    <xf numFmtId="44" fontId="0" fillId="0" borderId="42" xfId="8" applyFont="1" applyBorder="1" applyAlignment="1">
      <alignment horizontal="center" vertical="center" wrapText="1"/>
    </xf>
    <xf numFmtId="0" fontId="25" fillId="0" borderId="19" xfId="0" applyFont="1" applyBorder="1" applyAlignment="1">
      <alignment horizontal="right" vertical="center"/>
    </xf>
    <xf numFmtId="0" fontId="26" fillId="0" borderId="20" xfId="0" applyFont="1" applyBorder="1" applyAlignment="1">
      <alignment vertical="center"/>
    </xf>
    <xf numFmtId="0" fontId="32" fillId="0" borderId="1" xfId="0" applyFont="1" applyBorder="1" applyAlignment="1">
      <alignment horizontal="center" vertical="center"/>
    </xf>
    <xf numFmtId="0" fontId="32" fillId="0" borderId="18" xfId="0" applyFont="1" applyBorder="1" applyAlignment="1">
      <alignment horizontal="center" vertical="center"/>
    </xf>
    <xf numFmtId="0" fontId="0" fillId="0" borderId="36" xfId="0" applyBorder="1" applyAlignment="1">
      <alignment horizontal="center" vertical="center" wrapText="1"/>
    </xf>
    <xf numFmtId="0" fontId="0" fillId="6" borderId="11" xfId="0" applyFill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vertical="center"/>
    </xf>
    <xf numFmtId="0" fontId="8" fillId="4" borderId="16" xfId="0" applyFont="1" applyFill="1" applyBorder="1" applyAlignment="1">
      <alignment vertical="center"/>
    </xf>
    <xf numFmtId="0" fontId="8" fillId="4" borderId="24" xfId="0" applyFont="1" applyFill="1" applyBorder="1" applyAlignment="1">
      <alignment vertical="center"/>
    </xf>
    <xf numFmtId="0" fontId="25" fillId="5" borderId="23" xfId="0" applyFont="1" applyFill="1" applyBorder="1" applyAlignment="1">
      <alignment horizontal="right" vertical="center"/>
    </xf>
    <xf numFmtId="0" fontId="25" fillId="5" borderId="16" xfId="0" applyFont="1" applyFill="1" applyBorder="1" applyAlignment="1">
      <alignment horizontal="left" vertical="center"/>
    </xf>
    <xf numFmtId="0" fontId="25" fillId="5" borderId="16" xfId="0" applyFont="1" applyFill="1" applyBorder="1" applyAlignment="1">
      <alignment vertical="center"/>
    </xf>
    <xf numFmtId="0" fontId="25" fillId="5" borderId="24" xfId="0" applyFont="1" applyFill="1" applyBorder="1" applyAlignment="1">
      <alignment vertical="center"/>
    </xf>
    <xf numFmtId="0" fontId="25" fillId="5" borderId="34" xfId="0" applyFont="1" applyFill="1" applyBorder="1" applyAlignment="1">
      <alignment horizontal="right" vertical="center"/>
    </xf>
    <xf numFmtId="0" fontId="25" fillId="5" borderId="33" xfId="0" applyFont="1" applyFill="1" applyBorder="1" applyAlignment="1">
      <alignment horizontal="left" vertical="center"/>
    </xf>
    <xf numFmtId="0" fontId="25" fillId="5" borderId="33" xfId="0" applyFont="1" applyFill="1" applyBorder="1" applyAlignment="1">
      <alignment vertical="center"/>
    </xf>
    <xf numFmtId="0" fontId="25" fillId="5" borderId="33" xfId="0" applyFont="1" applyFill="1" applyBorder="1" applyAlignment="1">
      <alignment horizontal="right" vertical="center"/>
    </xf>
    <xf numFmtId="0" fontId="26" fillId="5" borderId="33" xfId="0" applyFont="1" applyFill="1" applyBorder="1" applyAlignment="1">
      <alignment vertical="center"/>
    </xf>
    <xf numFmtId="0" fontId="26" fillId="5" borderId="35" xfId="0" applyFont="1" applyFill="1" applyBorder="1" applyAlignment="1">
      <alignment vertical="center"/>
    </xf>
    <xf numFmtId="2" fontId="0" fillId="6" borderId="11" xfId="0" applyNumberFormat="1" applyFill="1" applyBorder="1" applyAlignment="1">
      <alignment horizontal="center" vertical="center" wrapText="1"/>
    </xf>
    <xf numFmtId="2" fontId="0" fillId="0" borderId="13" xfId="0" applyNumberFormat="1" applyBorder="1" applyAlignment="1">
      <alignment horizontal="center" vertical="center" wrapText="1"/>
    </xf>
    <xf numFmtId="0" fontId="32" fillId="0" borderId="11" xfId="0" applyFont="1" applyBorder="1" applyAlignment="1">
      <alignment horizontal="left" vertical="center" wrapText="1"/>
    </xf>
    <xf numFmtId="0" fontId="35" fillId="6" borderId="11" xfId="0" applyFont="1" applyFill="1" applyBorder="1" applyAlignment="1">
      <alignment horizontal="left" vertical="center" wrapText="1"/>
    </xf>
    <xf numFmtId="0" fontId="35" fillId="0" borderId="13" xfId="0" applyFont="1" applyBorder="1" applyAlignment="1">
      <alignment horizontal="left" vertical="center" wrapText="1"/>
    </xf>
    <xf numFmtId="177" fontId="34" fillId="6" borderId="36" xfId="0" applyNumberFormat="1" applyFont="1" applyFill="1" applyBorder="1" applyAlignment="1">
      <alignment horizontal="center" vertical="center" shrinkToFit="1"/>
    </xf>
    <xf numFmtId="0" fontId="32" fillId="0" borderId="41" xfId="0" applyFont="1" applyBorder="1" applyAlignment="1">
      <alignment horizontal="center" vertical="center" wrapText="1"/>
    </xf>
    <xf numFmtId="0" fontId="30" fillId="5" borderId="43" xfId="0" applyFont="1" applyFill="1" applyBorder="1" applyAlignment="1">
      <alignment vertical="center"/>
    </xf>
    <xf numFmtId="0" fontId="30" fillId="5" borderId="44" xfId="0" applyFont="1" applyFill="1" applyBorder="1" applyAlignment="1">
      <alignment vertical="center"/>
    </xf>
    <xf numFmtId="0" fontId="24" fillId="0" borderId="5" xfId="0" applyFont="1" applyBorder="1" applyAlignment="1">
      <alignment horizontal="center" vertical="center" wrapText="1"/>
    </xf>
    <xf numFmtId="0" fontId="32" fillId="0" borderId="8" xfId="0" applyFont="1" applyBorder="1" applyAlignment="1">
      <alignment horizontal="center" vertical="center"/>
    </xf>
    <xf numFmtId="0" fontId="33" fillId="0" borderId="7" xfId="0" applyFont="1" applyBorder="1" applyAlignment="1">
      <alignment horizontal="center" vertical="center" wrapText="1"/>
    </xf>
    <xf numFmtId="178" fontId="36" fillId="0" borderId="7" xfId="0" applyNumberFormat="1" applyFont="1" applyBorder="1" applyAlignment="1">
      <alignment horizontal="right" vertical="center" shrinkToFit="1"/>
    </xf>
    <xf numFmtId="0" fontId="39" fillId="0" borderId="1" xfId="0" applyFont="1" applyBorder="1" applyAlignment="1">
      <alignment horizontal="center" vertical="center" wrapText="1"/>
    </xf>
    <xf numFmtId="0" fontId="39" fillId="0" borderId="12" xfId="0" applyFont="1" applyBorder="1" applyAlignment="1">
      <alignment horizontal="center" vertical="center" wrapText="1"/>
    </xf>
    <xf numFmtId="0" fontId="39" fillId="0" borderId="5" xfId="0" applyFont="1" applyBorder="1" applyAlignment="1">
      <alignment horizontal="center" vertical="center" wrapText="1"/>
    </xf>
    <xf numFmtId="3" fontId="23" fillId="0" borderId="1" xfId="0" applyNumberFormat="1" applyFont="1" applyBorder="1" applyAlignment="1">
      <alignment horizontal="center" vertical="center" wrapText="1"/>
    </xf>
    <xf numFmtId="3" fontId="23" fillId="0" borderId="5" xfId="0" applyNumberFormat="1" applyFont="1" applyBorder="1" applyAlignment="1">
      <alignment horizontal="center" vertical="center" wrapText="1"/>
    </xf>
    <xf numFmtId="0" fontId="25" fillId="5" borderId="28" xfId="0" applyFont="1" applyFill="1" applyBorder="1" applyAlignment="1">
      <alignment horizontal="left" vertical="center"/>
    </xf>
    <xf numFmtId="0" fontId="25" fillId="5" borderId="28" xfId="0" applyFont="1" applyFill="1" applyBorder="1" applyAlignment="1">
      <alignment vertical="center"/>
    </xf>
    <xf numFmtId="0" fontId="25" fillId="5" borderId="29" xfId="0" applyFont="1" applyFill="1" applyBorder="1" applyAlignment="1">
      <alignment vertical="center"/>
    </xf>
    <xf numFmtId="0" fontId="25" fillId="5" borderId="21" xfId="0" applyFont="1" applyFill="1" applyBorder="1" applyAlignment="1">
      <alignment horizontal="right" vertical="center"/>
    </xf>
    <xf numFmtId="0" fontId="10" fillId="5" borderId="14" xfId="0" applyFont="1" applyFill="1" applyBorder="1" applyAlignment="1">
      <alignment horizontal="left" vertical="center"/>
    </xf>
    <xf numFmtId="0" fontId="13" fillId="5" borderId="14" xfId="0" applyFont="1" applyFill="1" applyBorder="1" applyAlignment="1">
      <alignment vertical="center"/>
    </xf>
    <xf numFmtId="0" fontId="25" fillId="5" borderId="14" xfId="0" applyFont="1" applyFill="1" applyBorder="1" applyAlignment="1">
      <alignment vertical="center"/>
    </xf>
    <xf numFmtId="0" fontId="25" fillId="5" borderId="14" xfId="0" applyFont="1" applyFill="1" applyBorder="1" applyAlignment="1">
      <alignment horizontal="right" vertical="center"/>
    </xf>
    <xf numFmtId="0" fontId="25" fillId="5" borderId="14" xfId="0" applyFont="1" applyFill="1" applyBorder="1" applyAlignment="1">
      <alignment horizontal="left" vertical="center"/>
    </xf>
    <xf numFmtId="0" fontId="26" fillId="5" borderId="14" xfId="0" applyFont="1" applyFill="1" applyBorder="1" applyAlignment="1">
      <alignment vertical="center"/>
    </xf>
    <xf numFmtId="0" fontId="26" fillId="5" borderId="22" xfId="0" applyFont="1" applyFill="1" applyBorder="1" applyAlignment="1">
      <alignment vertical="center"/>
    </xf>
    <xf numFmtId="0" fontId="25" fillId="5" borderId="27" xfId="0" applyFont="1" applyFill="1" applyBorder="1" applyAlignment="1">
      <alignment horizontal="right" vertical="center"/>
    </xf>
    <xf numFmtId="177" fontId="34" fillId="6" borderId="36" xfId="0" applyNumberFormat="1" applyFont="1" applyFill="1" applyBorder="1" applyAlignment="1">
      <alignment horizontal="center" vertical="top" shrinkToFit="1"/>
    </xf>
    <xf numFmtId="44" fontId="0" fillId="0" borderId="13" xfId="8" applyFont="1" applyBorder="1" applyAlignment="1">
      <alignment horizontal="center" vertical="center" wrapText="1"/>
    </xf>
    <xf numFmtId="0" fontId="0" fillId="6" borderId="11" xfId="0" applyFill="1" applyBorder="1" applyAlignment="1">
      <alignment horizontal="center" wrapText="1"/>
    </xf>
    <xf numFmtId="0" fontId="35" fillId="6" borderId="11" xfId="0" applyFont="1" applyFill="1" applyBorder="1" applyAlignment="1">
      <alignment horizontal="center" vertical="top" wrapText="1"/>
    </xf>
    <xf numFmtId="0" fontId="5" fillId="2" borderId="1" xfId="0" applyFont="1" applyFill="1" applyBorder="1" applyAlignment="1">
      <alignment horizontal="center" vertical="center"/>
    </xf>
    <xf numFmtId="0" fontId="33" fillId="0" borderId="0" xfId="0" applyFont="1" applyAlignment="1">
      <alignment horizontal="center" vertical="center" wrapText="1"/>
    </xf>
    <xf numFmtId="179" fontId="36" fillId="0" borderId="11" xfId="0" applyNumberFormat="1" applyFont="1" applyBorder="1" applyAlignment="1">
      <alignment horizontal="center" vertical="center" shrinkToFit="1"/>
    </xf>
    <xf numFmtId="177" fontId="43" fillId="5" borderId="36" xfId="0" applyNumberFormat="1" applyFont="1" applyFill="1" applyBorder="1" applyAlignment="1">
      <alignment horizontal="center" vertical="center" shrinkToFit="1"/>
    </xf>
    <xf numFmtId="0" fontId="12" fillId="5" borderId="11" xfId="0" applyFont="1" applyFill="1" applyBorder="1" applyAlignment="1">
      <alignment horizontal="center" vertical="center" wrapText="1"/>
    </xf>
    <xf numFmtId="0" fontId="44" fillId="5" borderId="11" xfId="0" applyFont="1" applyFill="1" applyBorder="1" applyAlignment="1">
      <alignment horizontal="center" vertical="center" wrapText="1"/>
    </xf>
    <xf numFmtId="44" fontId="43" fillId="5" borderId="37" xfId="8" applyFont="1" applyFill="1" applyBorder="1" applyAlignment="1">
      <alignment horizontal="center" vertical="center" shrinkToFit="1"/>
    </xf>
    <xf numFmtId="0" fontId="12" fillId="0" borderId="36" xfId="0" applyFont="1" applyBorder="1" applyAlignment="1">
      <alignment horizontal="center" vertical="center" wrapText="1"/>
    </xf>
    <xf numFmtId="0" fontId="32" fillId="0" borderId="7" xfId="0" applyFont="1" applyBorder="1" applyAlignment="1">
      <alignment horizontal="left" vertical="center" wrapText="1"/>
    </xf>
    <xf numFmtId="44" fontId="36" fillId="0" borderId="7" xfId="8" applyFont="1" applyBorder="1" applyAlignment="1">
      <alignment horizontal="right" vertical="center" shrinkToFit="1"/>
    </xf>
    <xf numFmtId="13" fontId="36" fillId="0" borderId="7" xfId="8" applyNumberFormat="1" applyFont="1" applyBorder="1" applyAlignment="1">
      <alignment horizontal="right" vertical="center" shrinkToFit="1"/>
    </xf>
    <xf numFmtId="44" fontId="36" fillId="0" borderId="46" xfId="8" applyFont="1" applyBorder="1" applyAlignment="1">
      <alignment horizontal="center" vertical="center" shrinkToFit="1"/>
    </xf>
    <xf numFmtId="0" fontId="32" fillId="0" borderId="7" xfId="0" applyFont="1" applyBorder="1" applyAlignment="1">
      <alignment horizontal="center" vertical="center" wrapText="1"/>
    </xf>
    <xf numFmtId="0" fontId="5" fillId="0" borderId="23" xfId="0" applyFont="1" applyBorder="1" applyAlignment="1">
      <alignment vertical="center"/>
    </xf>
    <xf numFmtId="0" fontId="5" fillId="0" borderId="16" xfId="0" applyFont="1" applyBorder="1" applyAlignment="1">
      <alignment vertical="center"/>
    </xf>
    <xf numFmtId="0" fontId="5" fillId="0" borderId="24" xfId="0" applyFont="1" applyBorder="1" applyAlignment="1">
      <alignment vertical="center"/>
    </xf>
    <xf numFmtId="0" fontId="5" fillId="0" borderId="19" xfId="0" applyFont="1" applyBorder="1" applyAlignment="1">
      <alignment vertical="center"/>
    </xf>
    <xf numFmtId="0" fontId="6" fillId="5" borderId="18" xfId="0" applyFont="1" applyFill="1" applyBorder="1" applyAlignment="1">
      <alignment horizontal="center" vertical="center"/>
    </xf>
    <xf numFmtId="0" fontId="5" fillId="0" borderId="21" xfId="0" applyFont="1" applyBorder="1" applyAlignment="1">
      <alignment vertical="center"/>
    </xf>
    <xf numFmtId="0" fontId="5" fillId="0" borderId="14" xfId="0" applyFont="1" applyBorder="1" applyAlignment="1">
      <alignment vertical="center"/>
    </xf>
    <xf numFmtId="0" fontId="5" fillId="0" borderId="31" xfId="0" applyFont="1" applyBorder="1" applyAlignment="1">
      <alignment horizontal="center" vertical="center"/>
    </xf>
    <xf numFmtId="44" fontId="5" fillId="0" borderId="31" xfId="0" applyNumberFormat="1" applyFont="1" applyBorder="1" applyAlignment="1">
      <alignment horizontal="center" vertical="center"/>
    </xf>
    <xf numFmtId="44" fontId="5" fillId="0" borderId="32" xfId="0" applyNumberFormat="1" applyFont="1" applyBorder="1" applyAlignment="1">
      <alignment horizontal="center" vertical="center"/>
    </xf>
    <xf numFmtId="0" fontId="35" fillId="11" borderId="39" xfId="0" applyFont="1" applyFill="1" applyBorder="1" applyAlignment="1">
      <alignment horizontal="left" vertical="center"/>
    </xf>
    <xf numFmtId="0" fontId="35" fillId="11" borderId="38" xfId="0" applyFont="1" applyFill="1" applyBorder="1" applyAlignment="1">
      <alignment horizontal="right" vertical="center"/>
    </xf>
    <xf numFmtId="180" fontId="36" fillId="0" borderId="11" xfId="0" applyNumberFormat="1" applyFont="1" applyBorder="1" applyAlignment="1">
      <alignment horizontal="center" vertical="center" shrinkToFit="1"/>
    </xf>
    <xf numFmtId="44" fontId="26" fillId="0" borderId="0" xfId="0" applyNumberFormat="1" applyFont="1" applyAlignment="1">
      <alignment vertical="center"/>
    </xf>
    <xf numFmtId="1" fontId="5" fillId="0" borderId="31" xfId="0" applyNumberFormat="1" applyFont="1" applyBorder="1" applyAlignment="1">
      <alignment horizontal="center" vertical="center"/>
    </xf>
    <xf numFmtId="0" fontId="26" fillId="0" borderId="0" xfId="0" applyFont="1" applyAlignment="1">
      <alignment horizontal="center" vertical="center"/>
    </xf>
    <xf numFmtId="1" fontId="5" fillId="0" borderId="0" xfId="0" applyNumberFormat="1" applyFont="1" applyAlignment="1">
      <alignment vertical="center"/>
    </xf>
    <xf numFmtId="44" fontId="5" fillId="0" borderId="24" xfId="0" applyNumberFormat="1" applyFont="1" applyBorder="1" applyAlignment="1">
      <alignment vertical="center"/>
    </xf>
    <xf numFmtId="180" fontId="33" fillId="0" borderId="7" xfId="0" applyNumberFormat="1" applyFont="1" applyBorder="1" applyAlignment="1">
      <alignment horizontal="center" vertical="center" wrapText="1"/>
    </xf>
    <xf numFmtId="0" fontId="27" fillId="0" borderId="31" xfId="0" applyFont="1" applyBorder="1" applyAlignment="1">
      <alignment horizontal="center" vertical="center"/>
    </xf>
    <xf numFmtId="44" fontId="27" fillId="0" borderId="31" xfId="0" applyNumberFormat="1" applyFont="1" applyBorder="1" applyAlignment="1">
      <alignment horizontal="center" vertical="center"/>
    </xf>
    <xf numFmtId="44" fontId="27" fillId="0" borderId="32" xfId="0" applyNumberFormat="1" applyFont="1" applyBorder="1" applyAlignment="1">
      <alignment horizontal="center" vertical="center"/>
    </xf>
    <xf numFmtId="178" fontId="36" fillId="0" borderId="7" xfId="0" applyNumberFormat="1" applyFont="1" applyBorder="1" applyAlignment="1">
      <alignment horizontal="center" vertical="center" shrinkToFit="1"/>
    </xf>
    <xf numFmtId="0" fontId="35" fillId="11" borderId="11" xfId="0" applyFont="1" applyFill="1" applyBorder="1" applyAlignment="1">
      <alignment horizontal="center" vertical="center" wrapText="1"/>
    </xf>
    <xf numFmtId="0" fontId="35" fillId="11" borderId="39" xfId="0" applyFont="1" applyFill="1" applyBorder="1" applyAlignment="1">
      <alignment horizontal="center" vertical="center" wrapText="1"/>
    </xf>
    <xf numFmtId="2" fontId="5" fillId="0" borderId="31" xfId="0" applyNumberFormat="1" applyFont="1" applyBorder="1" applyAlignment="1">
      <alignment horizontal="center" vertical="center"/>
    </xf>
    <xf numFmtId="180" fontId="0" fillId="6" borderId="11" xfId="0" applyNumberFormat="1" applyFill="1" applyBorder="1" applyAlignment="1">
      <alignment horizontal="center" vertical="center" wrapText="1"/>
    </xf>
    <xf numFmtId="180" fontId="0" fillId="0" borderId="13" xfId="0" applyNumberFormat="1" applyBorder="1" applyAlignment="1">
      <alignment horizontal="center" vertical="center" wrapText="1"/>
    </xf>
    <xf numFmtId="180" fontId="12" fillId="5" borderId="11" xfId="0" applyNumberFormat="1" applyFont="1" applyFill="1" applyBorder="1" applyAlignment="1">
      <alignment horizontal="center" vertical="center" wrapText="1"/>
    </xf>
    <xf numFmtId="180" fontId="36" fillId="0" borderId="7" xfId="0" applyNumberFormat="1" applyFont="1" applyBorder="1" applyAlignment="1">
      <alignment horizontal="center" vertical="center" shrinkToFit="1"/>
    </xf>
    <xf numFmtId="0" fontId="32" fillId="2" borderId="11" xfId="0" applyFont="1" applyFill="1" applyBorder="1" applyAlignment="1">
      <alignment horizontal="left" vertical="center" wrapText="1"/>
    </xf>
    <xf numFmtId="44" fontId="26" fillId="0" borderId="0" xfId="8" applyFont="1" applyAlignment="1">
      <alignment vertical="center"/>
    </xf>
    <xf numFmtId="2" fontId="36" fillId="0" borderId="11" xfId="0" applyNumberFormat="1" applyFont="1" applyBorder="1" applyAlignment="1">
      <alignment horizontal="center" vertical="center" shrinkToFit="1"/>
    </xf>
    <xf numFmtId="177" fontId="45" fillId="6" borderId="36" xfId="0" applyNumberFormat="1" applyFont="1" applyFill="1" applyBorder="1" applyAlignment="1">
      <alignment horizontal="center" vertical="top" shrinkToFit="1"/>
    </xf>
    <xf numFmtId="0" fontId="46" fillId="6" borderId="11" xfId="0" applyFont="1" applyFill="1" applyBorder="1" applyAlignment="1">
      <alignment horizontal="left" vertical="top" wrapText="1"/>
    </xf>
    <xf numFmtId="44" fontId="45" fillId="6" borderId="37" xfId="8" applyFont="1" applyFill="1" applyBorder="1" applyAlignment="1">
      <alignment horizontal="center" vertical="center" shrinkToFit="1"/>
    </xf>
    <xf numFmtId="180" fontId="47" fillId="0" borderId="11" xfId="0" applyNumberFormat="1" applyFont="1" applyBorder="1" applyAlignment="1">
      <alignment horizontal="center" vertical="center" shrinkToFit="1"/>
    </xf>
    <xf numFmtId="179" fontId="47" fillId="0" borderId="11" xfId="0" applyNumberFormat="1" applyFont="1" applyBorder="1" applyAlignment="1">
      <alignment horizontal="center" vertical="center" shrinkToFit="1"/>
    </xf>
    <xf numFmtId="44" fontId="47" fillId="0" borderId="11" xfId="8" applyFont="1" applyBorder="1" applyAlignment="1">
      <alignment horizontal="center" vertical="center" shrinkToFit="1"/>
    </xf>
    <xf numFmtId="44" fontId="47" fillId="0" borderId="37" xfId="8" applyFont="1" applyBorder="1" applyAlignment="1">
      <alignment horizontal="center" vertical="center" shrinkToFit="1"/>
    </xf>
    <xf numFmtId="177" fontId="45" fillId="6" borderId="36" xfId="0" applyNumberFormat="1" applyFont="1" applyFill="1" applyBorder="1" applyAlignment="1">
      <alignment horizontal="center" vertical="center" shrinkToFit="1"/>
    </xf>
    <xf numFmtId="0" fontId="46" fillId="6" borderId="11" xfId="0" applyFont="1" applyFill="1" applyBorder="1" applyAlignment="1">
      <alignment horizontal="left" vertical="center" wrapText="1"/>
    </xf>
    <xf numFmtId="178" fontId="47" fillId="0" borderId="11" xfId="0" applyNumberFormat="1" applyFont="1" applyBorder="1" applyAlignment="1">
      <alignment horizontal="center" vertical="center" shrinkToFit="1"/>
    </xf>
    <xf numFmtId="0" fontId="46" fillId="0" borderId="13" xfId="0" applyFont="1" applyBorder="1" applyAlignment="1">
      <alignment horizontal="left" vertical="center" wrapText="1"/>
    </xf>
    <xf numFmtId="2" fontId="47" fillId="0" borderId="11" xfId="8" applyNumberFormat="1" applyFont="1" applyBorder="1" applyAlignment="1">
      <alignment horizontal="center" vertical="center" shrinkToFit="1"/>
    </xf>
    <xf numFmtId="177" fontId="48" fillId="5" borderId="36" xfId="0" applyNumberFormat="1" applyFont="1" applyFill="1" applyBorder="1" applyAlignment="1">
      <alignment horizontal="center" vertical="center" shrinkToFit="1"/>
    </xf>
    <xf numFmtId="0" fontId="49" fillId="5" borderId="11" xfId="0" applyFont="1" applyFill="1" applyBorder="1" applyAlignment="1">
      <alignment horizontal="center" vertical="center" wrapText="1"/>
    </xf>
    <xf numFmtId="44" fontId="48" fillId="5" borderId="37" xfId="8" applyFont="1" applyFill="1" applyBorder="1" applyAlignment="1">
      <alignment horizontal="center" vertical="center" shrinkToFit="1"/>
    </xf>
    <xf numFmtId="178" fontId="47" fillId="0" borderId="7" xfId="0" applyNumberFormat="1" applyFont="1" applyBorder="1" applyAlignment="1">
      <alignment horizontal="right" vertical="center" shrinkToFit="1"/>
    </xf>
    <xf numFmtId="178" fontId="47" fillId="0" borderId="7" xfId="0" applyNumberFormat="1" applyFont="1" applyBorder="1" applyAlignment="1">
      <alignment horizontal="center" vertical="center" shrinkToFit="1"/>
    </xf>
    <xf numFmtId="44" fontId="47" fillId="0" borderId="7" xfId="8" applyFont="1" applyBorder="1" applyAlignment="1">
      <alignment horizontal="right" vertical="center" shrinkToFit="1"/>
    </xf>
    <xf numFmtId="13" fontId="47" fillId="0" borderId="7" xfId="8" applyNumberFormat="1" applyFont="1" applyBorder="1" applyAlignment="1">
      <alignment horizontal="right" vertical="center" shrinkToFit="1"/>
    </xf>
    <xf numFmtId="44" fontId="47" fillId="0" borderId="46" xfId="8" applyFont="1" applyBorder="1" applyAlignment="1">
      <alignment horizontal="center" vertical="center" shrinkToFit="1"/>
    </xf>
    <xf numFmtId="0" fontId="46" fillId="11" borderId="11" xfId="0" applyFont="1" applyFill="1" applyBorder="1" applyAlignment="1">
      <alignment horizontal="center" vertical="center" wrapText="1"/>
    </xf>
    <xf numFmtId="44" fontId="45" fillId="11" borderId="37" xfId="8" applyFont="1" applyFill="1" applyBorder="1" applyAlignment="1">
      <alignment horizontal="center" vertical="center" shrinkToFit="1"/>
    </xf>
    <xf numFmtId="44" fontId="45" fillId="12" borderId="37" xfId="8" applyFont="1" applyFill="1" applyBorder="1" applyAlignment="1">
      <alignment horizontal="center" vertical="center" shrinkToFit="1"/>
    </xf>
    <xf numFmtId="0" fontId="46" fillId="11" borderId="39" xfId="0" applyFont="1" applyFill="1" applyBorder="1" applyAlignment="1">
      <alignment horizontal="center" vertical="center" wrapText="1"/>
    </xf>
    <xf numFmtId="0" fontId="46" fillId="11" borderId="38" xfId="0" applyFont="1" applyFill="1" applyBorder="1" applyAlignment="1">
      <alignment horizontal="right" vertical="center"/>
    </xf>
    <xf numFmtId="44" fontId="45" fillId="11" borderId="40" xfId="8" applyFont="1" applyFill="1" applyBorder="1" applyAlignment="1">
      <alignment horizontal="center" vertical="center" shrinkToFit="1"/>
    </xf>
    <xf numFmtId="2" fontId="47" fillId="0" borderId="11" xfId="0" applyNumberFormat="1" applyFont="1" applyBorder="1" applyAlignment="1">
      <alignment horizontal="center" vertical="center" shrinkToFit="1"/>
    </xf>
    <xf numFmtId="0" fontId="25" fillId="0" borderId="17" xfId="0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3" fontId="50" fillId="13" borderId="44" xfId="0" applyNumberFormat="1" applyFont="1" applyFill="1" applyBorder="1" applyAlignment="1">
      <alignment horizontal="center" vertical="center"/>
    </xf>
    <xf numFmtId="0" fontId="25" fillId="0" borderId="50" xfId="0" applyFont="1" applyBorder="1" applyAlignment="1">
      <alignment horizontal="center" vertical="center" wrapText="1"/>
    </xf>
    <xf numFmtId="0" fontId="39" fillId="0" borderId="52" xfId="0" applyFont="1" applyBorder="1" applyAlignment="1">
      <alignment horizontal="center" vertical="center" wrapText="1"/>
    </xf>
    <xf numFmtId="0" fontId="24" fillId="0" borderId="52" xfId="0" applyFont="1" applyBorder="1" applyAlignment="1">
      <alignment horizontal="center" vertical="center" wrapText="1"/>
    </xf>
    <xf numFmtId="3" fontId="23" fillId="0" borderId="52" xfId="0" applyNumberFormat="1" applyFont="1" applyBorder="1" applyAlignment="1">
      <alignment horizontal="center" vertical="center" wrapText="1"/>
    </xf>
    <xf numFmtId="0" fontId="25" fillId="0" borderId="30" xfId="0" applyFont="1" applyBorder="1" applyAlignment="1">
      <alignment horizontal="center" vertical="center" wrapText="1"/>
    </xf>
    <xf numFmtId="0" fontId="39" fillId="0" borderId="31" xfId="0" applyFont="1" applyBorder="1" applyAlignment="1">
      <alignment horizontal="center" vertical="center" wrapText="1"/>
    </xf>
    <xf numFmtId="0" fontId="24" fillId="0" borderId="31" xfId="0" applyFont="1" applyBorder="1" applyAlignment="1">
      <alignment horizontal="center" vertical="center" wrapText="1"/>
    </xf>
    <xf numFmtId="3" fontId="23" fillId="0" borderId="31" xfId="0" applyNumberFormat="1" applyFont="1" applyBorder="1" applyAlignment="1">
      <alignment horizontal="center" vertical="center" wrapText="1"/>
    </xf>
    <xf numFmtId="0" fontId="41" fillId="14" borderId="45" xfId="0" applyFont="1" applyFill="1" applyBorder="1" applyAlignment="1">
      <alignment horizontal="center" vertical="center"/>
    </xf>
    <xf numFmtId="0" fontId="41" fillId="14" borderId="5" xfId="0" applyFont="1" applyFill="1" applyBorder="1" applyAlignment="1">
      <alignment horizontal="center" vertical="center"/>
    </xf>
    <xf numFmtId="3" fontId="41" fillId="14" borderId="5" xfId="0" applyNumberFormat="1" applyFont="1" applyFill="1" applyBorder="1" applyAlignment="1">
      <alignment horizontal="center" vertical="center"/>
    </xf>
    <xf numFmtId="0" fontId="4" fillId="11" borderId="11" xfId="0" applyFont="1" applyFill="1" applyBorder="1" applyAlignment="1">
      <alignment horizontal="center" vertical="center" wrapText="1"/>
    </xf>
    <xf numFmtId="0" fontId="4" fillId="12" borderId="11" xfId="0" applyFont="1" applyFill="1" applyBorder="1" applyAlignment="1">
      <alignment horizontal="center" vertical="center" wrapText="1"/>
    </xf>
    <xf numFmtId="0" fontId="4" fillId="11" borderId="39" xfId="0" applyFont="1" applyFill="1" applyBorder="1" applyAlignment="1">
      <alignment horizontal="center" vertical="center"/>
    </xf>
    <xf numFmtId="0" fontId="4" fillId="11" borderId="11" xfId="0" applyFont="1" applyFill="1" applyBorder="1" applyAlignment="1">
      <alignment horizontal="right" vertical="center" wrapText="1"/>
    </xf>
    <xf numFmtId="10" fontId="6" fillId="12" borderId="11" xfId="1" applyNumberFormat="1" applyFont="1" applyFill="1" applyBorder="1" applyAlignment="1">
      <alignment horizontal="right" vertical="center" wrapText="1"/>
    </xf>
    <xf numFmtId="0" fontId="4" fillId="11" borderId="39" xfId="0" applyFont="1" applyFill="1" applyBorder="1" applyAlignment="1">
      <alignment horizontal="right" vertical="center"/>
    </xf>
    <xf numFmtId="3" fontId="40" fillId="0" borderId="1" xfId="0" applyNumberFormat="1" applyFont="1" applyBorder="1" applyAlignment="1">
      <alignment horizontal="center" vertical="center" wrapText="1"/>
    </xf>
    <xf numFmtId="0" fontId="25" fillId="0" borderId="45" xfId="0" applyFont="1" applyBorder="1" applyAlignment="1">
      <alignment horizontal="center" vertical="center" wrapText="1"/>
    </xf>
    <xf numFmtId="0" fontId="41" fillId="14" borderId="54" xfId="0" applyFont="1" applyFill="1" applyBorder="1" applyAlignment="1">
      <alignment horizontal="center" vertical="center"/>
    </xf>
    <xf numFmtId="44" fontId="24" fillId="0" borderId="47" xfId="8" applyFont="1" applyBorder="1" applyAlignment="1">
      <alignment horizontal="center" vertical="center" wrapText="1"/>
    </xf>
    <xf numFmtId="44" fontId="24" fillId="0" borderId="4" xfId="8" applyFont="1" applyBorder="1" applyAlignment="1">
      <alignment horizontal="center" vertical="center" wrapText="1"/>
    </xf>
    <xf numFmtId="44" fontId="24" fillId="0" borderId="6" xfId="8" applyFont="1" applyBorder="1" applyAlignment="1">
      <alignment horizontal="center" vertical="center" wrapText="1"/>
    </xf>
    <xf numFmtId="44" fontId="24" fillId="0" borderId="50" xfId="0" applyNumberFormat="1" applyFont="1" applyBorder="1" applyAlignment="1">
      <alignment horizontal="center" vertical="center" wrapText="1"/>
    </xf>
    <xf numFmtId="44" fontId="24" fillId="0" borderId="17" xfId="0" applyNumberFormat="1" applyFont="1" applyBorder="1" applyAlignment="1">
      <alignment horizontal="center" vertical="center" wrapText="1"/>
    </xf>
    <xf numFmtId="44" fontId="24" fillId="0" borderId="30" xfId="0" applyNumberFormat="1" applyFont="1" applyBorder="1" applyAlignment="1">
      <alignment horizontal="center" vertical="center" wrapText="1"/>
    </xf>
    <xf numFmtId="0" fontId="51" fillId="0" borderId="56" xfId="0" applyFont="1" applyBorder="1" applyAlignment="1">
      <alignment horizontal="center" vertical="center" wrapText="1"/>
    </xf>
    <xf numFmtId="0" fontId="51" fillId="0" borderId="57" xfId="0" applyFont="1" applyBorder="1" applyAlignment="1">
      <alignment horizontal="center" vertical="center" wrapText="1"/>
    </xf>
    <xf numFmtId="0" fontId="10" fillId="2" borderId="58" xfId="3" applyFont="1" applyFill="1" applyBorder="1" applyAlignment="1">
      <alignment horizontal="center" vertical="center"/>
    </xf>
    <xf numFmtId="0" fontId="10" fillId="2" borderId="59" xfId="3" applyFont="1" applyFill="1" applyBorder="1" applyAlignment="1">
      <alignment horizontal="center" vertical="center"/>
    </xf>
    <xf numFmtId="0" fontId="9" fillId="2" borderId="60" xfId="3" applyFont="1" applyFill="1" applyBorder="1" applyAlignment="1">
      <alignment vertical="center"/>
    </xf>
    <xf numFmtId="2" fontId="9" fillId="2" borderId="61" xfId="3" applyNumberFormat="1" applyFont="1" applyFill="1" applyBorder="1" applyAlignment="1">
      <alignment horizontal="center" vertical="center"/>
    </xf>
    <xf numFmtId="0" fontId="9" fillId="2" borderId="19" xfId="3" applyFont="1" applyFill="1" applyBorder="1" applyAlignment="1">
      <alignment vertical="center"/>
    </xf>
    <xf numFmtId="2" fontId="9" fillId="2" borderId="54" xfId="3" applyNumberFormat="1" applyFont="1" applyFill="1" applyBorder="1" applyAlignment="1">
      <alignment horizontal="center" vertical="center"/>
    </xf>
    <xf numFmtId="0" fontId="10" fillId="2" borderId="25" xfId="3" applyFont="1" applyFill="1" applyBorder="1" applyAlignment="1">
      <alignment vertical="center"/>
    </xf>
    <xf numFmtId="2" fontId="10" fillId="2" borderId="26" xfId="3" applyNumberFormat="1" applyFont="1" applyFill="1" applyBorder="1" applyAlignment="1">
      <alignment horizontal="center" vertical="center"/>
    </xf>
    <xf numFmtId="0" fontId="10" fillId="2" borderId="17" xfId="3" applyFont="1" applyFill="1" applyBorder="1" applyAlignment="1">
      <alignment horizontal="center" vertical="center"/>
    </xf>
    <xf numFmtId="2" fontId="10" fillId="2" borderId="18" xfId="3" applyNumberFormat="1" applyFont="1" applyFill="1" applyBorder="1" applyAlignment="1">
      <alignment horizontal="center" vertical="center"/>
    </xf>
    <xf numFmtId="2" fontId="10" fillId="2" borderId="59" xfId="3" applyNumberFormat="1" applyFont="1" applyFill="1" applyBorder="1" applyAlignment="1">
      <alignment horizontal="center" vertical="center"/>
    </xf>
    <xf numFmtId="0" fontId="9" fillId="2" borderId="62" xfId="3" applyFont="1" applyFill="1" applyBorder="1" applyAlignment="1">
      <alignment vertical="center" wrapText="1"/>
    </xf>
    <xf numFmtId="2" fontId="10" fillId="2" borderId="54" xfId="3" applyNumberFormat="1" applyFont="1" applyFill="1" applyBorder="1" applyAlignment="1">
      <alignment horizontal="center" vertical="center"/>
    </xf>
    <xf numFmtId="10" fontId="7" fillId="15" borderId="20" xfId="1" applyNumberFormat="1" applyFont="1" applyFill="1" applyBorder="1" applyAlignment="1">
      <alignment horizontal="center" vertical="center"/>
    </xf>
    <xf numFmtId="10" fontId="7" fillId="15" borderId="3" xfId="1" applyNumberFormat="1" applyFont="1" applyFill="1" applyBorder="1" applyAlignment="1">
      <alignment horizontal="center" vertical="center"/>
    </xf>
    <xf numFmtId="0" fontId="18" fillId="10" borderId="1" xfId="0" applyFont="1" applyFill="1" applyBorder="1" applyAlignment="1">
      <alignment horizontal="center" vertical="center"/>
    </xf>
    <xf numFmtId="0" fontId="21" fillId="10" borderId="1" xfId="0" applyFont="1" applyFill="1" applyBorder="1" applyAlignment="1">
      <alignment horizontal="center" vertical="center"/>
    </xf>
    <xf numFmtId="17" fontId="21" fillId="10" borderId="1" xfId="0" applyNumberFormat="1" applyFont="1" applyFill="1" applyBorder="1" applyAlignment="1">
      <alignment horizontal="center" vertical="center"/>
    </xf>
    <xf numFmtId="0" fontId="18" fillId="3" borderId="1" xfId="0" applyFont="1" applyFill="1" applyBorder="1" applyAlignment="1">
      <alignment horizontal="center" vertical="center"/>
    </xf>
    <xf numFmtId="0" fontId="37" fillId="0" borderId="31" xfId="0" applyFont="1" applyBorder="1" applyAlignment="1">
      <alignment horizontal="center" vertical="center" wrapText="1"/>
    </xf>
    <xf numFmtId="0" fontId="5" fillId="2" borderId="23" xfId="3" applyFont="1" applyFill="1" applyBorder="1" applyAlignment="1" applyProtection="1">
      <alignment vertical="center"/>
      <protection locked="0"/>
    </xf>
    <xf numFmtId="0" fontId="5" fillId="2" borderId="16" xfId="3" applyFont="1" applyFill="1" applyBorder="1" applyAlignment="1" applyProtection="1">
      <alignment vertical="center"/>
      <protection locked="0"/>
    </xf>
    <xf numFmtId="0" fontId="5" fillId="2" borderId="24" xfId="3" applyFont="1" applyFill="1" applyBorder="1" applyAlignment="1" applyProtection="1">
      <alignment vertical="center"/>
      <protection locked="0"/>
    </xf>
    <xf numFmtId="0" fontId="5" fillId="2" borderId="19" xfId="3" applyFont="1" applyFill="1" applyBorder="1" applyAlignment="1" applyProtection="1">
      <alignment vertical="center"/>
      <protection locked="0"/>
    </xf>
    <xf numFmtId="0" fontId="5" fillId="2" borderId="20" xfId="3" applyFont="1" applyFill="1" applyBorder="1" applyAlignment="1" applyProtection="1">
      <alignment vertical="center"/>
      <protection locked="0"/>
    </xf>
    <xf numFmtId="0" fontId="10" fillId="2" borderId="19" xfId="3" applyFont="1" applyFill="1" applyBorder="1" applyAlignment="1" applyProtection="1">
      <alignment vertical="center"/>
      <protection locked="0"/>
    </xf>
    <xf numFmtId="0" fontId="10" fillId="2" borderId="20" xfId="3" applyFont="1" applyFill="1" applyBorder="1" applyAlignment="1" applyProtection="1">
      <alignment vertical="center"/>
      <protection locked="0"/>
    </xf>
    <xf numFmtId="0" fontId="5" fillId="2" borderId="14" xfId="3" applyFont="1" applyFill="1" applyBorder="1" applyAlignment="1" applyProtection="1">
      <alignment vertical="center"/>
      <protection locked="0"/>
    </xf>
    <xf numFmtId="0" fontId="5" fillId="2" borderId="22" xfId="3" applyFont="1" applyFill="1" applyBorder="1" applyAlignment="1" applyProtection="1">
      <alignment vertical="center"/>
      <protection locked="0"/>
    </xf>
    <xf numFmtId="0" fontId="29" fillId="0" borderId="21" xfId="7" applyBorder="1"/>
    <xf numFmtId="0" fontId="5" fillId="2" borderId="16" xfId="3" applyFont="1" applyFill="1" applyBorder="1" applyAlignment="1">
      <alignment horizontal="center" vertical="center"/>
    </xf>
    <xf numFmtId="0" fontId="5" fillId="2" borderId="24" xfId="3" applyFont="1" applyFill="1" applyBorder="1" applyAlignment="1">
      <alignment horizontal="center" vertical="center"/>
    </xf>
    <xf numFmtId="0" fontId="5" fillId="2" borderId="20" xfId="3" applyFont="1" applyFill="1" applyBorder="1" applyAlignment="1">
      <alignment vertical="center"/>
    </xf>
    <xf numFmtId="0" fontId="10" fillId="2" borderId="0" xfId="3" applyFont="1" applyFill="1" applyAlignment="1">
      <alignment vertical="center"/>
    </xf>
    <xf numFmtId="0" fontId="10" fillId="2" borderId="20" xfId="3" applyFont="1" applyFill="1" applyBorder="1" applyAlignment="1">
      <alignment vertical="center"/>
    </xf>
    <xf numFmtId="0" fontId="5" fillId="2" borderId="19" xfId="3" applyFont="1" applyFill="1" applyBorder="1" applyAlignment="1">
      <alignment vertical="center"/>
    </xf>
    <xf numFmtId="0" fontId="5" fillId="2" borderId="20" xfId="3" applyFont="1" applyFill="1" applyBorder="1" applyAlignment="1">
      <alignment horizontal="center" vertical="center"/>
    </xf>
    <xf numFmtId="0" fontId="9" fillId="2" borderId="19" xfId="3" applyFont="1" applyFill="1" applyBorder="1" applyAlignment="1" applyProtection="1">
      <alignment vertical="center"/>
      <protection locked="0"/>
    </xf>
    <xf numFmtId="169" fontId="9" fillId="2" borderId="0" xfId="3" applyNumberFormat="1" applyFont="1" applyFill="1" applyAlignment="1" applyProtection="1">
      <alignment horizontal="left" vertical="center"/>
      <protection locked="0"/>
    </xf>
    <xf numFmtId="168" fontId="5" fillId="2" borderId="0" xfId="3" applyNumberFormat="1" applyFont="1" applyFill="1" applyAlignment="1" applyProtection="1">
      <alignment horizontal="left" vertical="center"/>
      <protection locked="0"/>
    </xf>
    <xf numFmtId="2" fontId="16" fillId="2" borderId="0" xfId="3" applyNumberFormat="1" applyFont="1" applyFill="1" applyAlignment="1" applyProtection="1">
      <alignment horizontal="center" vertical="center"/>
      <protection locked="0"/>
    </xf>
    <xf numFmtId="0" fontId="5" fillId="2" borderId="14" xfId="3" applyFont="1" applyFill="1" applyBorder="1" applyAlignment="1">
      <alignment horizontal="center" vertical="center"/>
    </xf>
    <xf numFmtId="0" fontId="5" fillId="2" borderId="22" xfId="3" applyFont="1" applyFill="1" applyBorder="1" applyAlignment="1">
      <alignment horizontal="center" vertical="center"/>
    </xf>
    <xf numFmtId="0" fontId="14" fillId="2" borderId="23" xfId="3" applyFont="1" applyFill="1" applyBorder="1" applyAlignment="1" applyProtection="1">
      <alignment vertical="center"/>
      <protection locked="0"/>
    </xf>
    <xf numFmtId="0" fontId="9" fillId="2" borderId="21" xfId="3" applyFont="1" applyFill="1" applyBorder="1" applyAlignment="1" applyProtection="1">
      <alignment vertical="center"/>
      <protection locked="0"/>
    </xf>
    <xf numFmtId="10" fontId="9" fillId="0" borderId="14" xfId="4" applyNumberFormat="1" applyFont="1" applyFill="1" applyBorder="1" applyAlignment="1" applyProtection="1">
      <alignment horizontal="left" vertical="center" wrapText="1"/>
      <protection locked="0"/>
    </xf>
    <xf numFmtId="178" fontId="47" fillId="0" borderId="11" xfId="0" quotePrefix="1" applyNumberFormat="1" applyFont="1" applyBorder="1" applyAlignment="1">
      <alignment horizontal="center" vertical="center" shrinkToFit="1"/>
    </xf>
    <xf numFmtId="0" fontId="17" fillId="2" borderId="0" xfId="0" applyFont="1" applyFill="1" applyAlignment="1">
      <alignment horizontal="center" vertical="center"/>
    </xf>
    <xf numFmtId="173" fontId="17" fillId="0" borderId="0" xfId="0" applyNumberFormat="1" applyFont="1" applyAlignment="1">
      <alignment horizontal="center" vertical="center"/>
    </xf>
    <xf numFmtId="0" fontId="0" fillId="0" borderId="19" xfId="0" applyBorder="1"/>
    <xf numFmtId="0" fontId="17" fillId="0" borderId="1" xfId="0" applyFont="1" applyBorder="1" applyAlignment="1">
      <alignment horizontal="center" vertical="center"/>
    </xf>
    <xf numFmtId="170" fontId="17" fillId="0" borderId="20" xfId="0" applyNumberFormat="1" applyFont="1" applyBorder="1" applyAlignment="1">
      <alignment horizontal="center" vertical="center"/>
    </xf>
    <xf numFmtId="10" fontId="17" fillId="0" borderId="20" xfId="1" applyNumberFormat="1" applyFont="1" applyFill="1" applyBorder="1" applyAlignment="1">
      <alignment horizontal="center" vertical="center" wrapText="1"/>
    </xf>
    <xf numFmtId="10" fontId="17" fillId="0" borderId="22" xfId="1" applyNumberFormat="1" applyFont="1" applyFill="1" applyBorder="1" applyAlignment="1">
      <alignment horizontal="center" vertical="center" wrapText="1"/>
    </xf>
    <xf numFmtId="44" fontId="38" fillId="0" borderId="18" xfId="8" applyFont="1" applyBorder="1" applyAlignment="1">
      <alignment horizontal="right" vertical="center" wrapText="1"/>
    </xf>
    <xf numFmtId="0" fontId="17" fillId="0" borderId="17" xfId="0" applyFont="1" applyBorder="1" applyAlignment="1">
      <alignment horizontal="center" vertical="center"/>
    </xf>
    <xf numFmtId="44" fontId="17" fillId="0" borderId="18" xfId="8" applyFont="1" applyBorder="1" applyAlignment="1">
      <alignment horizontal="center" vertical="center"/>
    </xf>
    <xf numFmtId="44" fontId="32" fillId="0" borderId="7" xfId="8" applyFont="1" applyBorder="1" applyAlignment="1">
      <alignment horizontal="left" vertical="center" wrapText="1"/>
    </xf>
    <xf numFmtId="0" fontId="0" fillId="0" borderId="19" xfId="0" applyBorder="1" applyAlignment="1">
      <alignment horizontal="left"/>
    </xf>
    <xf numFmtId="0" fontId="0" fillId="0" borderId="0" xfId="0" applyAlignment="1">
      <alignment horizontal="left"/>
    </xf>
    <xf numFmtId="0" fontId="21" fillId="0" borderId="20" xfId="0" applyFont="1" applyBorder="1" applyAlignment="1">
      <alignment vertical="center"/>
    </xf>
    <xf numFmtId="0" fontId="11" fillId="0" borderId="20" xfId="0" applyFont="1" applyBorder="1"/>
    <xf numFmtId="0" fontId="0" fillId="0" borderId="14" xfId="0" applyBorder="1"/>
    <xf numFmtId="0" fontId="4" fillId="0" borderId="17" xfId="0" applyFont="1" applyBorder="1"/>
    <xf numFmtId="0" fontId="4" fillId="0" borderId="30" xfId="0" applyFont="1" applyBorder="1"/>
    <xf numFmtId="0" fontId="4" fillId="0" borderId="58" xfId="0" applyFont="1" applyBorder="1"/>
    <xf numFmtId="0" fontId="53" fillId="0" borderId="23" xfId="0" applyFont="1" applyBorder="1"/>
    <xf numFmtId="0" fontId="0" fillId="0" borderId="16" xfId="0" applyBorder="1"/>
    <xf numFmtId="0" fontId="17" fillId="0" borderId="16" xfId="0" applyFont="1" applyBorder="1" applyAlignment="1">
      <alignment vertical="center"/>
    </xf>
    <xf numFmtId="10" fontId="17" fillId="0" borderId="24" xfId="1" applyNumberFormat="1" applyFont="1" applyFill="1" applyBorder="1" applyAlignment="1">
      <alignment horizontal="center" vertical="center" wrapText="1"/>
    </xf>
    <xf numFmtId="0" fontId="0" fillId="0" borderId="21" xfId="0" applyBorder="1" applyAlignment="1">
      <alignment horizontal="left"/>
    </xf>
    <xf numFmtId="0" fontId="0" fillId="0" borderId="14" xfId="0" applyBorder="1" applyAlignment="1">
      <alignment horizontal="left"/>
    </xf>
    <xf numFmtId="0" fontId="0" fillId="0" borderId="1" xfId="0" applyBorder="1" applyAlignment="1">
      <alignment horizontal="center" vertical="center"/>
    </xf>
    <xf numFmtId="44" fontId="0" fillId="0" borderId="1" xfId="0" applyNumberForma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7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44" fontId="4" fillId="0" borderId="18" xfId="0" applyNumberFormat="1" applyFont="1" applyBorder="1" applyAlignment="1">
      <alignment horizontal="center" vertical="center"/>
    </xf>
    <xf numFmtId="44" fontId="4" fillId="0" borderId="61" xfId="0" applyNumberFormat="1" applyFont="1" applyBorder="1" applyAlignment="1">
      <alignment horizontal="center" vertical="center"/>
    </xf>
    <xf numFmtId="2" fontId="47" fillId="0" borderId="11" xfId="0" quotePrefix="1" applyNumberFormat="1" applyFont="1" applyBorder="1" applyAlignment="1">
      <alignment horizontal="center" vertical="center" shrinkToFit="1"/>
    </xf>
    <xf numFmtId="44" fontId="32" fillId="0" borderId="11" xfId="8" applyFont="1" applyBorder="1" applyAlignment="1">
      <alignment horizontal="left" vertical="center" wrapText="1"/>
    </xf>
    <xf numFmtId="0" fontId="0" fillId="0" borderId="59" xfId="0" applyBorder="1" applyAlignment="1">
      <alignment horizontal="center" vertical="center"/>
    </xf>
    <xf numFmtId="0" fontId="0" fillId="0" borderId="18" xfId="0" applyBorder="1" applyAlignment="1">
      <alignment horizontal="center" vertical="center" wrapText="1"/>
    </xf>
    <xf numFmtId="44" fontId="0" fillId="0" borderId="32" xfId="0" applyNumberFormat="1" applyBorder="1" applyAlignment="1">
      <alignment horizontal="center" vertical="center"/>
    </xf>
    <xf numFmtId="0" fontId="17" fillId="0" borderId="44" xfId="0" applyFont="1" applyBorder="1" applyAlignment="1">
      <alignment vertical="center"/>
    </xf>
    <xf numFmtId="0" fontId="35" fillId="11" borderId="36" xfId="0" applyFont="1" applyFill="1" applyBorder="1" applyAlignment="1">
      <alignment horizontal="center" vertical="center" wrapText="1"/>
    </xf>
    <xf numFmtId="0" fontId="35" fillId="11" borderId="38" xfId="0" applyFont="1" applyFill="1" applyBorder="1" applyAlignment="1">
      <alignment horizontal="center" vertical="center" wrapText="1"/>
    </xf>
    <xf numFmtId="0" fontId="21" fillId="0" borderId="19" xfId="0" applyFont="1" applyBorder="1" applyAlignment="1">
      <alignment horizontal="center" vertical="center"/>
    </xf>
    <xf numFmtId="0" fontId="21" fillId="0" borderId="20" xfId="0" applyFont="1" applyBorder="1" applyAlignment="1">
      <alignment horizontal="center" vertical="center" wrapText="1"/>
    </xf>
    <xf numFmtId="0" fontId="11" fillId="0" borderId="19" xfId="0" applyFont="1" applyBorder="1" applyAlignment="1">
      <alignment horizontal="center" vertical="center"/>
    </xf>
    <xf numFmtId="0" fontId="17" fillId="0" borderId="20" xfId="0" applyFont="1" applyBorder="1" applyAlignment="1">
      <alignment horizontal="center" vertical="center"/>
    </xf>
    <xf numFmtId="0" fontId="17" fillId="0" borderId="19" xfId="0" applyFont="1" applyBorder="1" applyAlignment="1">
      <alignment horizontal="left" vertical="center"/>
    </xf>
    <xf numFmtId="0" fontId="11" fillId="0" borderId="19" xfId="0" applyFont="1" applyBorder="1" applyAlignment="1">
      <alignment vertical="center"/>
    </xf>
    <xf numFmtId="173" fontId="11" fillId="0" borderId="22" xfId="0" applyNumberFormat="1" applyFont="1" applyBorder="1" applyAlignment="1">
      <alignment horizontal="center" vertical="center"/>
    </xf>
    <xf numFmtId="0" fontId="11" fillId="0" borderId="0" xfId="0" applyFont="1" applyAlignment="1">
      <alignment horizontal="center"/>
    </xf>
    <xf numFmtId="44" fontId="11" fillId="0" borderId="0" xfId="8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0" fontId="11" fillId="0" borderId="0" xfId="0" applyFont="1" applyAlignment="1">
      <alignment vertical="center" wrapText="1"/>
    </xf>
    <xf numFmtId="0" fontId="11" fillId="0" borderId="0" xfId="0" applyFont="1" applyAlignment="1">
      <alignment vertical="center"/>
    </xf>
    <xf numFmtId="0" fontId="28" fillId="0" borderId="0" xfId="0" applyFont="1" applyAlignment="1">
      <alignment horizontal="left" vertical="top" wrapText="1"/>
    </xf>
    <xf numFmtId="0" fontId="28" fillId="0" borderId="0" xfId="0" applyFont="1" applyAlignment="1">
      <alignment horizontal="left" vertical="center" wrapText="1"/>
    </xf>
    <xf numFmtId="173" fontId="11" fillId="0" borderId="0" xfId="0" applyNumberFormat="1" applyFont="1" applyAlignment="1">
      <alignment horizontal="left" vertical="center"/>
    </xf>
    <xf numFmtId="4" fontId="17" fillId="0" borderId="0" xfId="0" applyNumberFormat="1" applyFont="1" applyAlignment="1">
      <alignment horizontal="right" vertical="top" wrapText="1"/>
    </xf>
    <xf numFmtId="0" fontId="21" fillId="0" borderId="0" xfId="5" applyFont="1" applyAlignment="1">
      <alignment horizontal="center" vertical="top" wrapText="1"/>
    </xf>
    <xf numFmtId="0" fontId="19" fillId="0" borderId="1" xfId="0" applyFont="1" applyBorder="1" applyAlignment="1">
      <alignment horizontal="left" vertical="top" wrapText="1"/>
    </xf>
    <xf numFmtId="164" fontId="19" fillId="0" borderId="1" xfId="8" applyNumberFormat="1" applyFont="1" applyBorder="1" applyAlignment="1">
      <alignment horizontal="center" vertical="top" wrapText="1"/>
    </xf>
    <xf numFmtId="173" fontId="11" fillId="0" borderId="0" xfId="0" applyNumberFormat="1" applyFont="1" applyAlignment="1">
      <alignment horizontal="left" vertical="top"/>
    </xf>
    <xf numFmtId="173" fontId="11" fillId="0" borderId="0" xfId="0" applyNumberFormat="1" applyFont="1" applyAlignment="1">
      <alignment horizontal="center" vertical="top"/>
    </xf>
    <xf numFmtId="0" fontId="11" fillId="0" borderId="0" xfId="0" applyFont="1" applyAlignment="1">
      <alignment horizontal="center" vertical="top"/>
    </xf>
    <xf numFmtId="170" fontId="11" fillId="0" borderId="0" xfId="0" applyNumberFormat="1" applyFont="1" applyAlignment="1">
      <alignment horizontal="center" vertical="top"/>
    </xf>
    <xf numFmtId="10" fontId="17" fillId="0" borderId="0" xfId="1" applyNumberFormat="1" applyFont="1" applyBorder="1" applyAlignment="1">
      <alignment horizontal="center" vertical="top" wrapText="1"/>
    </xf>
    <xf numFmtId="0" fontId="17" fillId="0" borderId="0" xfId="0" applyFont="1" applyAlignment="1">
      <alignment vertical="top"/>
    </xf>
    <xf numFmtId="171" fontId="21" fillId="0" borderId="0" xfId="6" applyFont="1" applyFill="1" applyBorder="1" applyAlignment="1" applyProtection="1">
      <alignment horizontal="center" vertical="top"/>
    </xf>
    <xf numFmtId="164" fontId="21" fillId="0" borderId="0" xfId="6" applyNumberFormat="1" applyFont="1" applyFill="1" applyBorder="1" applyAlignment="1" applyProtection="1">
      <alignment horizontal="center" vertical="top" wrapText="1"/>
    </xf>
    <xf numFmtId="0" fontId="17" fillId="0" borderId="0" xfId="5" applyFont="1" applyAlignment="1">
      <alignment horizontal="center" vertical="top"/>
    </xf>
    <xf numFmtId="0" fontId="17" fillId="0" borderId="0" xfId="5" applyFont="1" applyAlignment="1">
      <alignment horizontal="left" vertical="top" wrapText="1"/>
    </xf>
    <xf numFmtId="175" fontId="17" fillId="0" borderId="0" xfId="6" applyNumberFormat="1" applyFont="1" applyFill="1" applyBorder="1" applyAlignment="1" applyProtection="1">
      <alignment horizontal="right" vertical="top"/>
    </xf>
    <xf numFmtId="0" fontId="20" fillId="0" borderId="0" xfId="5" applyFont="1" applyAlignment="1">
      <alignment horizontal="left" vertical="top" wrapText="1"/>
    </xf>
    <xf numFmtId="0" fontId="18" fillId="0" borderId="0" xfId="0" applyFont="1" applyAlignment="1">
      <alignment horizontal="center" vertical="center" wrapText="1"/>
    </xf>
    <xf numFmtId="0" fontId="21" fillId="0" borderId="23" xfId="0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0" fontId="21" fillId="0" borderId="24" xfId="0" applyFont="1" applyBorder="1" applyAlignment="1">
      <alignment horizontal="center" vertical="center"/>
    </xf>
    <xf numFmtId="0" fontId="21" fillId="0" borderId="20" xfId="0" applyFont="1" applyBorder="1" applyAlignment="1">
      <alignment horizontal="center" vertical="center"/>
    </xf>
    <xf numFmtId="9" fontId="11" fillId="0" borderId="20" xfId="0" applyNumberFormat="1" applyFont="1" applyBorder="1" applyAlignment="1">
      <alignment horizontal="center" vertical="center"/>
    </xf>
    <xf numFmtId="0" fontId="51" fillId="0" borderId="67" xfId="0" applyFont="1" applyBorder="1" applyAlignment="1">
      <alignment horizontal="center" vertical="center" wrapText="1"/>
    </xf>
    <xf numFmtId="0" fontId="21" fillId="0" borderId="19" xfId="5" applyFont="1" applyBorder="1" applyAlignment="1">
      <alignment horizontal="center" vertical="top" wrapText="1"/>
    </xf>
    <xf numFmtId="164" fontId="19" fillId="0" borderId="18" xfId="8" applyNumberFormat="1" applyFont="1" applyBorder="1" applyAlignment="1">
      <alignment horizontal="center" vertical="top" wrapText="1"/>
    </xf>
    <xf numFmtId="0" fontId="21" fillId="0" borderId="19" xfId="5" applyFont="1" applyBorder="1" applyAlignment="1">
      <alignment horizontal="center" vertical="top"/>
    </xf>
    <xf numFmtId="0" fontId="17" fillId="0" borderId="19" xfId="5" applyFont="1" applyBorder="1" applyAlignment="1">
      <alignment horizontal="center" vertical="top"/>
    </xf>
    <xf numFmtId="0" fontId="17" fillId="0" borderId="21" xfId="5" applyFont="1" applyBorder="1" applyAlignment="1">
      <alignment horizontal="center" vertical="center"/>
    </xf>
    <xf numFmtId="0" fontId="20" fillId="0" borderId="14" xfId="5" applyFont="1" applyBorder="1" applyAlignment="1">
      <alignment horizontal="left" vertical="center" wrapText="1"/>
    </xf>
    <xf numFmtId="0" fontId="17" fillId="0" borderId="14" xfId="5" applyFont="1" applyBorder="1" applyAlignment="1">
      <alignment horizontal="center" vertical="center"/>
    </xf>
    <xf numFmtId="175" fontId="17" fillId="0" borderId="14" xfId="6" applyNumberFormat="1" applyFont="1" applyFill="1" applyBorder="1" applyAlignment="1" applyProtection="1">
      <alignment horizontal="right" vertical="center"/>
    </xf>
    <xf numFmtId="173" fontId="11" fillId="0" borderId="14" xfId="0" applyNumberFormat="1" applyFont="1" applyBorder="1" applyAlignment="1">
      <alignment horizontal="left" vertical="center"/>
    </xf>
    <xf numFmtId="173" fontId="11" fillId="0" borderId="22" xfId="0" applyNumberFormat="1" applyFont="1" applyBorder="1" applyAlignment="1">
      <alignment horizontal="left" vertical="center"/>
    </xf>
    <xf numFmtId="0" fontId="17" fillId="8" borderId="23" xfId="0" applyFont="1" applyFill="1" applyBorder="1" applyAlignment="1">
      <alignment horizontal="left" vertical="center"/>
    </xf>
    <xf numFmtId="0" fontId="17" fillId="8" borderId="24" xfId="0" applyFont="1" applyFill="1" applyBorder="1" applyAlignment="1">
      <alignment horizontal="center" vertical="center"/>
    </xf>
    <xf numFmtId="0" fontId="17" fillId="8" borderId="19" xfId="0" applyFont="1" applyFill="1" applyBorder="1" applyAlignment="1">
      <alignment horizontal="left" vertical="center"/>
    </xf>
    <xf numFmtId="0" fontId="17" fillId="8" borderId="20" xfId="0" applyFont="1" applyFill="1" applyBorder="1" applyAlignment="1">
      <alignment horizontal="center" vertical="center"/>
    </xf>
    <xf numFmtId="4" fontId="17" fillId="8" borderId="20" xfId="0" applyNumberFormat="1" applyFont="1" applyFill="1" applyBorder="1" applyAlignment="1">
      <alignment horizontal="center" vertical="center"/>
    </xf>
    <xf numFmtId="0" fontId="17" fillId="8" borderId="25" xfId="0" applyFont="1" applyFill="1" applyBorder="1" applyAlignment="1">
      <alignment horizontal="left" vertical="center"/>
    </xf>
    <xf numFmtId="0" fontId="17" fillId="8" borderId="26" xfId="0" applyFont="1" applyFill="1" applyBorder="1" applyAlignment="1">
      <alignment horizontal="center" vertical="center"/>
    </xf>
    <xf numFmtId="173" fontId="11" fillId="0" borderId="21" xfId="0" applyNumberFormat="1" applyFont="1" applyBorder="1" applyAlignment="1">
      <alignment horizontal="center" vertical="center"/>
    </xf>
    <xf numFmtId="0" fontId="17" fillId="0" borderId="43" xfId="5" applyFont="1" applyBorder="1" applyAlignment="1">
      <alignment horizontal="left" vertical="center"/>
    </xf>
    <xf numFmtId="0" fontId="17" fillId="0" borderId="66" xfId="0" applyFont="1" applyBorder="1" applyAlignment="1">
      <alignment horizontal="right" vertical="center"/>
    </xf>
    <xf numFmtId="0" fontId="29" fillId="0" borderId="14" xfId="7" applyBorder="1" applyAlignment="1">
      <alignment vertical="center"/>
    </xf>
    <xf numFmtId="0" fontId="54" fillId="0" borderId="5" xfId="0" applyFont="1" applyBorder="1" applyAlignment="1">
      <alignment horizontal="center" vertical="center"/>
    </xf>
    <xf numFmtId="0" fontId="54" fillId="0" borderId="5" xfId="0" applyFont="1" applyBorder="1" applyAlignment="1">
      <alignment horizontal="left" vertical="center" wrapText="1"/>
    </xf>
    <xf numFmtId="0" fontId="44" fillId="16" borderId="50" xfId="0" applyFont="1" applyFill="1" applyBorder="1" applyAlignment="1">
      <alignment horizontal="center" vertical="center" wrapText="1"/>
    </xf>
    <xf numFmtId="0" fontId="44" fillId="16" borderId="52" xfId="0" applyFont="1" applyFill="1" applyBorder="1" applyAlignment="1">
      <alignment horizontal="center" vertical="center" wrapText="1"/>
    </xf>
    <xf numFmtId="0" fontId="44" fillId="16" borderId="47" xfId="0" applyFont="1" applyFill="1" applyBorder="1" applyAlignment="1">
      <alignment horizontal="center" vertical="center" wrapText="1"/>
    </xf>
    <xf numFmtId="0" fontId="44" fillId="16" borderId="51" xfId="0" applyFont="1" applyFill="1" applyBorder="1" applyAlignment="1">
      <alignment horizontal="center" vertical="center" wrapText="1"/>
    </xf>
    <xf numFmtId="0" fontId="17" fillId="0" borderId="30" xfId="0" applyFont="1" applyBorder="1" applyAlignment="1">
      <alignment horizontal="center" vertical="center"/>
    </xf>
    <xf numFmtId="0" fontId="44" fillId="16" borderId="73" xfId="0" applyFont="1" applyFill="1" applyBorder="1" applyAlignment="1">
      <alignment horizontal="center" vertical="center" wrapText="1"/>
    </xf>
    <xf numFmtId="0" fontId="44" fillId="16" borderId="70" xfId="0" applyFont="1" applyFill="1" applyBorder="1" applyAlignment="1">
      <alignment horizontal="center" vertical="center" wrapText="1"/>
    </xf>
    <xf numFmtId="0" fontId="44" fillId="16" borderId="72" xfId="0" applyFont="1" applyFill="1" applyBorder="1" applyAlignment="1">
      <alignment horizontal="center" vertical="center" wrapText="1"/>
    </xf>
    <xf numFmtId="0" fontId="44" fillId="16" borderId="69" xfId="0" applyFont="1" applyFill="1" applyBorder="1" applyAlignment="1">
      <alignment horizontal="center" vertical="center" wrapText="1"/>
    </xf>
    <xf numFmtId="0" fontId="54" fillId="0" borderId="76" xfId="0" applyFont="1" applyBorder="1" applyAlignment="1">
      <alignment horizontal="center" vertical="center"/>
    </xf>
    <xf numFmtId="0" fontId="54" fillId="0" borderId="76" xfId="0" applyFont="1" applyBorder="1" applyAlignment="1">
      <alignment horizontal="left" vertical="center" wrapText="1"/>
    </xf>
    <xf numFmtId="44" fontId="38" fillId="0" borderId="77" xfId="8" applyFont="1" applyBorder="1" applyAlignment="1">
      <alignment horizontal="right" vertical="center" wrapText="1"/>
    </xf>
    <xf numFmtId="0" fontId="54" fillId="0" borderId="45" xfId="0" applyFont="1" applyBorder="1" applyAlignment="1">
      <alignment horizontal="center" vertical="center"/>
    </xf>
    <xf numFmtId="0" fontId="54" fillId="0" borderId="75" xfId="0" applyFont="1" applyBorder="1" applyAlignment="1">
      <alignment horizontal="center" vertical="center"/>
    </xf>
    <xf numFmtId="0" fontId="35" fillId="11" borderId="36" xfId="0" applyFont="1" applyFill="1" applyBorder="1" applyAlignment="1">
      <alignment vertical="center" wrapText="1"/>
    </xf>
    <xf numFmtId="0" fontId="35" fillId="11" borderId="11" xfId="0" applyFont="1" applyFill="1" applyBorder="1" applyAlignment="1">
      <alignment vertical="center" wrapText="1"/>
    </xf>
    <xf numFmtId="0" fontId="35" fillId="11" borderId="36" xfId="0" applyFont="1" applyFill="1" applyBorder="1" applyAlignment="1">
      <alignment horizontal="right" vertical="center"/>
    </xf>
    <xf numFmtId="0" fontId="57" fillId="12" borderId="11" xfId="0" applyFont="1" applyFill="1" applyBorder="1" applyAlignment="1">
      <alignment horizontal="center" vertical="center" wrapText="1"/>
    </xf>
    <xf numFmtId="0" fontId="57" fillId="11" borderId="11" xfId="0" applyFont="1" applyFill="1" applyBorder="1" applyAlignment="1">
      <alignment horizontal="center" vertical="center" wrapText="1"/>
    </xf>
    <xf numFmtId="0" fontId="35" fillId="12" borderId="43" xfId="0" applyFont="1" applyFill="1" applyBorder="1" applyAlignment="1">
      <alignment horizontal="right" vertical="center"/>
    </xf>
    <xf numFmtId="0" fontId="0" fillId="12" borderId="44" xfId="0" applyFill="1" applyBorder="1" applyAlignment="1">
      <alignment horizontal="center" vertical="center" wrapText="1"/>
    </xf>
    <xf numFmtId="0" fontId="4" fillId="12" borderId="44" xfId="0" applyFont="1" applyFill="1" applyBorder="1" applyAlignment="1">
      <alignment horizontal="center" vertical="center" wrapText="1"/>
    </xf>
    <xf numFmtId="10" fontId="6" fillId="12" borderId="44" xfId="1" applyNumberFormat="1" applyFont="1" applyFill="1" applyBorder="1" applyAlignment="1">
      <alignment horizontal="center" wrapText="1"/>
    </xf>
    <xf numFmtId="0" fontId="34" fillId="12" borderId="66" xfId="8" applyNumberFormat="1" applyFont="1" applyFill="1" applyBorder="1" applyAlignment="1">
      <alignment horizontal="center" vertical="center" shrinkToFit="1"/>
    </xf>
    <xf numFmtId="44" fontId="58" fillId="17" borderId="53" xfId="0" applyNumberFormat="1" applyFont="1" applyFill="1" applyBorder="1" applyAlignment="1">
      <alignment horizontal="center" vertical="center" wrapText="1"/>
    </xf>
    <xf numFmtId="0" fontId="17" fillId="0" borderId="23" xfId="0" applyFont="1" applyBorder="1" applyAlignment="1">
      <alignment vertical="center"/>
    </xf>
    <xf numFmtId="0" fontId="17" fillId="0" borderId="24" xfId="0" applyFont="1" applyBorder="1" applyAlignment="1">
      <alignment vertical="center"/>
    </xf>
    <xf numFmtId="10" fontId="17" fillId="0" borderId="19" xfId="1" applyNumberFormat="1" applyFont="1" applyBorder="1" applyAlignment="1">
      <alignment horizontal="center" vertical="center" wrapText="1"/>
    </xf>
    <xf numFmtId="0" fontId="21" fillId="0" borderId="19" xfId="0" applyFont="1" applyBorder="1" applyAlignment="1">
      <alignment vertical="center"/>
    </xf>
    <xf numFmtId="0" fontId="21" fillId="0" borderId="19" xfId="0" applyFont="1" applyBorder="1" applyAlignment="1">
      <alignment vertical="center" wrapText="1"/>
    </xf>
    <xf numFmtId="0" fontId="11" fillId="0" borderId="19" xfId="0" applyFont="1" applyBorder="1"/>
    <xf numFmtId="0" fontId="11" fillId="0" borderId="19" xfId="0" quotePrefix="1" applyFont="1" applyBorder="1"/>
    <xf numFmtId="174" fontId="11" fillId="0" borderId="19" xfId="0" applyNumberFormat="1" applyFont="1" applyBorder="1" applyAlignment="1">
      <alignment horizontal="center" vertical="center"/>
    </xf>
    <xf numFmtId="174" fontId="11" fillId="0" borderId="19" xfId="0" applyNumberFormat="1" applyFont="1" applyBorder="1" applyAlignment="1">
      <alignment horizontal="center"/>
    </xf>
    <xf numFmtId="174" fontId="11" fillId="0" borderId="19" xfId="0" applyNumberFormat="1" applyFont="1" applyBorder="1" applyAlignment="1">
      <alignment horizontal="center" vertical="top"/>
    </xf>
    <xf numFmtId="0" fontId="17" fillId="0" borderId="20" xfId="0" applyFont="1" applyBorder="1" applyAlignment="1">
      <alignment vertical="top"/>
    </xf>
    <xf numFmtId="0" fontId="17" fillId="0" borderId="19" xfId="0" applyFont="1" applyBorder="1" applyAlignment="1">
      <alignment vertical="top"/>
    </xf>
    <xf numFmtId="10" fontId="17" fillId="0" borderId="21" xfId="1" applyNumberFormat="1" applyFont="1" applyBorder="1" applyAlignment="1">
      <alignment horizontal="center" vertical="center" wrapText="1"/>
    </xf>
    <xf numFmtId="4" fontId="17" fillId="0" borderId="14" xfId="0" applyNumberFormat="1" applyFont="1" applyBorder="1" applyAlignment="1">
      <alignment horizontal="right" vertical="center" wrapText="1"/>
    </xf>
    <xf numFmtId="10" fontId="17" fillId="0" borderId="14" xfId="1" applyNumberFormat="1" applyFont="1" applyBorder="1" applyAlignment="1">
      <alignment horizontal="center" vertical="center" wrapText="1"/>
    </xf>
    <xf numFmtId="0" fontId="44" fillId="16" borderId="78" xfId="0" applyFont="1" applyFill="1" applyBorder="1" applyAlignment="1">
      <alignment horizontal="center" vertical="center" wrapText="1"/>
    </xf>
    <xf numFmtId="0" fontId="17" fillId="0" borderId="0" xfId="5" applyFont="1" applyAlignment="1">
      <alignment horizontal="left" vertical="center" wrapText="1"/>
    </xf>
    <xf numFmtId="17" fontId="11" fillId="0" borderId="0" xfId="0" applyNumberFormat="1" applyFont="1"/>
    <xf numFmtId="0" fontId="60" fillId="0" borderId="19" xfId="0" applyFont="1" applyBorder="1" applyAlignment="1">
      <alignment vertical="center"/>
    </xf>
    <xf numFmtId="44" fontId="5" fillId="0" borderId="0" xfId="0" applyNumberFormat="1" applyFont="1" applyAlignment="1">
      <alignment vertical="center"/>
    </xf>
    <xf numFmtId="0" fontId="31" fillId="0" borderId="6" xfId="0" applyFont="1" applyBorder="1" applyAlignment="1">
      <alignment horizontal="center" vertical="center" wrapText="1"/>
    </xf>
    <xf numFmtId="164" fontId="62" fillId="0" borderId="80" xfId="0" applyNumberFormat="1" applyFont="1" applyBorder="1" applyAlignment="1">
      <alignment horizontal="center" vertical="center"/>
    </xf>
    <xf numFmtId="0" fontId="64" fillId="0" borderId="1" xfId="0" applyFont="1" applyBorder="1" applyAlignment="1">
      <alignment horizontal="center" vertical="center" wrapText="1"/>
    </xf>
    <xf numFmtId="0" fontId="64" fillId="0" borderId="6" xfId="0" applyFont="1" applyBorder="1" applyAlignment="1">
      <alignment horizontal="center" vertical="center" wrapText="1"/>
    </xf>
    <xf numFmtId="44" fontId="64" fillId="0" borderId="80" xfId="8" applyFont="1" applyBorder="1" applyAlignment="1">
      <alignment wrapText="1"/>
    </xf>
    <xf numFmtId="0" fontId="65" fillId="0" borderId="6" xfId="0" applyFont="1" applyBorder="1" applyAlignment="1">
      <alignment horizontal="center" vertical="center"/>
    </xf>
    <xf numFmtId="0" fontId="65" fillId="0" borderId="18" xfId="0" applyFont="1" applyBorder="1" applyAlignment="1">
      <alignment horizontal="center" vertical="center"/>
    </xf>
    <xf numFmtId="0" fontId="17" fillId="0" borderId="1" xfId="0" applyFont="1" applyBorder="1" applyAlignment="1">
      <alignment horizontal="left" vertical="center"/>
    </xf>
    <xf numFmtId="10" fontId="17" fillId="0" borderId="18" xfId="1" applyNumberFormat="1" applyFont="1" applyBorder="1" applyAlignment="1">
      <alignment horizontal="center" vertical="center"/>
    </xf>
    <xf numFmtId="0" fontId="65" fillId="0" borderId="65" xfId="0" applyFont="1" applyBorder="1" applyAlignment="1">
      <alignment horizontal="center" vertical="center"/>
    </xf>
    <xf numFmtId="4" fontId="17" fillId="0" borderId="0" xfId="0" applyNumberFormat="1" applyFont="1" applyAlignment="1">
      <alignment horizontal="center" vertical="center"/>
    </xf>
    <xf numFmtId="4" fontId="17" fillId="0" borderId="20" xfId="0" applyNumberFormat="1" applyFont="1" applyBorder="1" applyAlignment="1">
      <alignment horizontal="center" vertical="center"/>
    </xf>
    <xf numFmtId="2" fontId="0" fillId="6" borderId="11" xfId="0" applyNumberFormat="1" applyFill="1" applyBorder="1" applyAlignment="1">
      <alignment horizontal="center" wrapText="1"/>
    </xf>
    <xf numFmtId="0" fontId="33" fillId="0" borderId="7" xfId="0" quotePrefix="1" applyFont="1" applyBorder="1" applyAlignment="1">
      <alignment horizontal="center" vertical="center" wrapText="1"/>
    </xf>
    <xf numFmtId="10" fontId="32" fillId="0" borderId="11" xfId="1" applyNumberFormat="1" applyFont="1" applyBorder="1" applyAlignment="1">
      <alignment horizontal="center" vertical="center" wrapText="1"/>
    </xf>
    <xf numFmtId="44" fontId="32" fillId="0" borderId="11" xfId="0" applyNumberFormat="1" applyFont="1" applyBorder="1" applyAlignment="1">
      <alignment horizontal="left" vertical="center" wrapText="1"/>
    </xf>
    <xf numFmtId="2" fontId="12" fillId="5" borderId="11" xfId="0" applyNumberFormat="1" applyFont="1" applyFill="1" applyBorder="1" applyAlignment="1">
      <alignment horizontal="center" vertical="center" wrapText="1"/>
    </xf>
    <xf numFmtId="13" fontId="36" fillId="0" borderId="7" xfId="8" quotePrefix="1" applyNumberFormat="1" applyFont="1" applyBorder="1" applyAlignment="1">
      <alignment horizontal="center" vertical="center" shrinkToFit="1"/>
    </xf>
    <xf numFmtId="0" fontId="12" fillId="5" borderId="11" xfId="0" quotePrefix="1" applyFont="1" applyFill="1" applyBorder="1" applyAlignment="1">
      <alignment horizontal="center" vertical="center" wrapText="1"/>
    </xf>
    <xf numFmtId="44" fontId="32" fillId="0" borderId="7" xfId="8" applyFont="1" applyBorder="1" applyAlignment="1">
      <alignment horizontal="center" vertical="center" wrapText="1"/>
    </xf>
    <xf numFmtId="44" fontId="36" fillId="0" borderId="11" xfId="8" applyFont="1" applyBorder="1" applyAlignment="1">
      <alignment horizontal="left" vertical="center" shrinkToFit="1"/>
    </xf>
    <xf numFmtId="0" fontId="33" fillId="0" borderId="15" xfId="0" applyFont="1" applyBorder="1" applyAlignment="1">
      <alignment horizontal="center" vertical="center" wrapText="1"/>
    </xf>
    <xf numFmtId="0" fontId="68" fillId="18" borderId="11" xfId="0" applyFont="1" applyFill="1" applyBorder="1" applyAlignment="1">
      <alignment horizontal="center" vertical="center" wrapText="1"/>
    </xf>
    <xf numFmtId="2" fontId="68" fillId="18" borderId="11" xfId="0" applyNumberFormat="1" applyFont="1" applyFill="1" applyBorder="1" applyAlignment="1">
      <alignment horizontal="center" vertical="center" wrapText="1"/>
    </xf>
    <xf numFmtId="0" fontId="33" fillId="2" borderId="0" xfId="0" applyFont="1" applyFill="1" applyAlignment="1">
      <alignment horizontal="center" vertical="center" wrapText="1"/>
    </xf>
    <xf numFmtId="178" fontId="36" fillId="2" borderId="11" xfId="0" applyNumberFormat="1" applyFont="1" applyFill="1" applyBorder="1" applyAlignment="1">
      <alignment horizontal="center" vertical="center" shrinkToFit="1"/>
    </xf>
    <xf numFmtId="44" fontId="36" fillId="2" borderId="11" xfId="8" applyFont="1" applyFill="1" applyBorder="1" applyAlignment="1">
      <alignment horizontal="center" vertical="center" shrinkToFit="1"/>
    </xf>
    <xf numFmtId="44" fontId="36" fillId="2" borderId="37" xfId="8" applyFont="1" applyFill="1" applyBorder="1" applyAlignment="1">
      <alignment horizontal="center" vertical="center" shrinkToFit="1"/>
    </xf>
    <xf numFmtId="0" fontId="17" fillId="0" borderId="50" xfId="0" applyFont="1" applyBorder="1" applyAlignment="1">
      <alignment horizontal="center" vertical="center"/>
    </xf>
    <xf numFmtId="0" fontId="44" fillId="16" borderId="45" xfId="0" applyFont="1" applyFill="1" applyBorder="1" applyAlignment="1">
      <alignment horizontal="center" vertical="center" wrapText="1"/>
    </xf>
    <xf numFmtId="0" fontId="44" fillId="16" borderId="61" xfId="0" applyFont="1" applyFill="1" applyBorder="1" applyAlignment="1">
      <alignment horizontal="center" vertical="center" wrapText="1"/>
    </xf>
    <xf numFmtId="0" fontId="44" fillId="16" borderId="9" xfId="0" applyFont="1" applyFill="1" applyBorder="1" applyAlignment="1">
      <alignment horizontal="center" vertical="center" wrapText="1"/>
    </xf>
    <xf numFmtId="0" fontId="44" fillId="16" borderId="4" xfId="0" applyFont="1" applyFill="1" applyBorder="1" applyAlignment="1">
      <alignment horizontal="center" vertical="center" wrapText="1"/>
    </xf>
    <xf numFmtId="0" fontId="17" fillId="0" borderId="1" xfId="0" applyFont="1" applyBorder="1" applyAlignment="1">
      <alignment vertical="center" wrapText="1"/>
    </xf>
    <xf numFmtId="176" fontId="17" fillId="0" borderId="1" xfId="8" applyNumberFormat="1" applyFont="1" applyBorder="1" applyAlignment="1">
      <alignment horizontal="center" vertical="center"/>
    </xf>
    <xf numFmtId="2" fontId="17" fillId="0" borderId="1" xfId="8" applyNumberFormat="1" applyFont="1" applyBorder="1" applyAlignment="1">
      <alignment horizontal="center" vertical="center"/>
    </xf>
    <xf numFmtId="44" fontId="17" fillId="7" borderId="1" xfId="8" applyFont="1" applyFill="1" applyBorder="1" applyAlignment="1">
      <alignment horizontal="center" vertical="center"/>
    </xf>
    <xf numFmtId="0" fontId="17" fillId="0" borderId="52" xfId="0" applyFont="1" applyBorder="1" applyAlignment="1">
      <alignment vertical="center" wrapText="1"/>
    </xf>
    <xf numFmtId="0" fontId="17" fillId="0" borderId="52" xfId="0" applyFont="1" applyBorder="1" applyAlignment="1">
      <alignment horizontal="center" vertical="center"/>
    </xf>
    <xf numFmtId="176" fontId="17" fillId="0" borderId="52" xfId="8" applyNumberFormat="1" applyFont="1" applyBorder="1" applyAlignment="1">
      <alignment horizontal="center" vertical="center"/>
    </xf>
    <xf numFmtId="2" fontId="17" fillId="0" borderId="52" xfId="8" applyNumberFormat="1" applyFont="1" applyBorder="1" applyAlignment="1">
      <alignment horizontal="center" vertical="center"/>
    </xf>
    <xf numFmtId="44" fontId="17" fillId="7" borderId="52" xfId="8" applyFont="1" applyFill="1" applyBorder="1" applyAlignment="1">
      <alignment horizontal="center" vertical="center"/>
    </xf>
    <xf numFmtId="181" fontId="17" fillId="7" borderId="51" xfId="0" applyNumberFormat="1" applyFont="1" applyFill="1" applyBorder="1" applyAlignment="1">
      <alignment horizontal="center" vertical="center"/>
    </xf>
    <xf numFmtId="181" fontId="17" fillId="7" borderId="18" xfId="0" applyNumberFormat="1" applyFont="1" applyFill="1" applyBorder="1" applyAlignment="1">
      <alignment horizontal="center" vertical="center"/>
    </xf>
    <xf numFmtId="0" fontId="17" fillId="0" borderId="31" xfId="0" applyFont="1" applyBorder="1" applyAlignment="1">
      <alignment vertical="center" wrapText="1"/>
    </xf>
    <xf numFmtId="0" fontId="17" fillId="0" borderId="31" xfId="0" applyFont="1" applyBorder="1" applyAlignment="1">
      <alignment horizontal="center" vertical="center"/>
    </xf>
    <xf numFmtId="176" fontId="17" fillId="0" borderId="31" xfId="8" applyNumberFormat="1" applyFont="1" applyBorder="1" applyAlignment="1">
      <alignment horizontal="center" vertical="center"/>
    </xf>
    <xf numFmtId="2" fontId="17" fillId="0" borderId="31" xfId="8" applyNumberFormat="1" applyFont="1" applyBorder="1" applyAlignment="1">
      <alignment horizontal="center" vertical="center"/>
    </xf>
    <xf numFmtId="44" fontId="17" fillId="7" borderId="31" xfId="8" applyFont="1" applyFill="1" applyBorder="1" applyAlignment="1">
      <alignment horizontal="center" vertical="center"/>
    </xf>
    <xf numFmtId="181" fontId="17" fillId="7" borderId="32" xfId="0" applyNumberFormat="1" applyFont="1" applyFill="1" applyBorder="1" applyAlignment="1">
      <alignment horizontal="center" vertical="center"/>
    </xf>
    <xf numFmtId="182" fontId="5" fillId="0" borderId="0" xfId="0" applyNumberFormat="1" applyFont="1" applyAlignment="1">
      <alignment vertical="center"/>
    </xf>
    <xf numFmtId="3" fontId="23" fillId="2" borderId="1" xfId="0" applyNumberFormat="1" applyFont="1" applyFill="1" applyBorder="1" applyAlignment="1">
      <alignment horizontal="center" vertical="center" wrapText="1"/>
    </xf>
    <xf numFmtId="44" fontId="17" fillId="0" borderId="0" xfId="8" applyFont="1" applyAlignment="1">
      <alignment vertical="center"/>
    </xf>
    <xf numFmtId="44" fontId="17" fillId="0" borderId="0" xfId="8" applyFont="1" applyAlignment="1">
      <alignment horizontal="right" vertical="center" wrapText="1"/>
    </xf>
    <xf numFmtId="44" fontId="17" fillId="0" borderId="0" xfId="8" applyFont="1" applyAlignment="1">
      <alignment horizontal="right" vertical="top" wrapText="1"/>
    </xf>
    <xf numFmtId="0" fontId="40" fillId="0" borderId="52" xfId="0" applyFont="1" applyBorder="1" applyAlignment="1">
      <alignment horizontal="left" vertical="center" wrapText="1"/>
    </xf>
    <xf numFmtId="0" fontId="40" fillId="0" borderId="5" xfId="0" applyFont="1" applyBorder="1" applyAlignment="1">
      <alignment horizontal="left" vertical="center" wrapText="1"/>
    </xf>
    <xf numFmtId="0" fontId="40" fillId="0" borderId="1" xfId="0" applyFont="1" applyBorder="1" applyAlignment="1">
      <alignment horizontal="left" vertical="center" wrapText="1"/>
    </xf>
    <xf numFmtId="0" fontId="40" fillId="0" borderId="31" xfId="0" applyFont="1" applyBorder="1" applyAlignment="1">
      <alignment horizontal="left" vertical="center" wrapText="1"/>
    </xf>
    <xf numFmtId="0" fontId="59" fillId="0" borderId="0" xfId="0" applyFont="1" applyAlignment="1">
      <alignment horizontal="center" vertical="center" wrapText="1"/>
    </xf>
    <xf numFmtId="0" fontId="27" fillId="0" borderId="0" xfId="0" applyFont="1" applyAlignment="1">
      <alignment horizontal="center" vertical="center" wrapText="1"/>
    </xf>
    <xf numFmtId="0" fontId="61" fillId="0" borderId="0" xfId="0" applyFont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5" fillId="2" borderId="21" xfId="3" applyFont="1" applyFill="1" applyBorder="1" applyAlignment="1">
      <alignment horizontal="left" vertical="center" wrapText="1"/>
    </xf>
    <xf numFmtId="0" fontId="5" fillId="2" borderId="14" xfId="3" applyFont="1" applyFill="1" applyBorder="1" applyAlignment="1">
      <alignment horizontal="left" vertical="center" wrapText="1"/>
    </xf>
    <xf numFmtId="0" fontId="5" fillId="2" borderId="22" xfId="3" applyFont="1" applyFill="1" applyBorder="1" applyAlignment="1">
      <alignment horizontal="left" vertical="center" wrapText="1"/>
    </xf>
    <xf numFmtId="0" fontId="15" fillId="15" borderId="23" xfId="3" applyFont="1" applyFill="1" applyBorder="1" applyAlignment="1">
      <alignment horizontal="center" vertical="center" wrapText="1"/>
    </xf>
    <xf numFmtId="0" fontId="15" fillId="15" borderId="16" xfId="3" applyFont="1" applyFill="1" applyBorder="1" applyAlignment="1">
      <alignment horizontal="center" vertical="center" wrapText="1"/>
    </xf>
    <xf numFmtId="0" fontId="15" fillId="15" borderId="24" xfId="3" applyFont="1" applyFill="1" applyBorder="1" applyAlignment="1">
      <alignment horizontal="center" vertical="center" wrapText="1"/>
    </xf>
    <xf numFmtId="0" fontId="7" fillId="15" borderId="19" xfId="3" applyFont="1" applyFill="1" applyBorder="1" applyAlignment="1">
      <alignment horizontal="center" vertical="center"/>
    </xf>
    <xf numFmtId="0" fontId="7" fillId="15" borderId="3" xfId="3" applyFont="1" applyFill="1" applyBorder="1" applyAlignment="1">
      <alignment horizontal="center" vertical="center"/>
    </xf>
    <xf numFmtId="0" fontId="29" fillId="0" borderId="21" xfId="7" applyBorder="1" applyAlignment="1">
      <alignment horizontal="center"/>
    </xf>
    <xf numFmtId="0" fontId="29" fillId="0" borderId="14" xfId="7" applyBorder="1" applyAlignment="1">
      <alignment horizontal="center"/>
    </xf>
    <xf numFmtId="0" fontId="29" fillId="0" borderId="22" xfId="7" applyBorder="1" applyAlignment="1">
      <alignment horizontal="center"/>
    </xf>
    <xf numFmtId="0" fontId="4" fillId="2" borderId="43" xfId="3" applyFont="1" applyFill="1" applyBorder="1" applyAlignment="1">
      <alignment horizontal="center" vertical="center" wrapText="1"/>
    </xf>
    <xf numFmtId="0" fontId="4" fillId="2" borderId="44" xfId="3" applyFont="1" applyFill="1" applyBorder="1" applyAlignment="1">
      <alignment horizontal="center" vertical="center" wrapText="1"/>
    </xf>
    <xf numFmtId="0" fontId="69" fillId="0" borderId="0" xfId="0" applyFont="1" applyAlignment="1">
      <alignment horizontal="left" vertical="center" wrapText="1"/>
    </xf>
    <xf numFmtId="0" fontId="66" fillId="10" borderId="0" xfId="0" applyFont="1" applyFill="1" applyAlignment="1">
      <alignment horizontal="center" vertical="center"/>
    </xf>
    <xf numFmtId="0" fontId="55" fillId="10" borderId="23" xfId="0" applyFont="1" applyFill="1" applyBorder="1" applyAlignment="1">
      <alignment horizontal="left" vertical="center" wrapText="1"/>
    </xf>
    <xf numFmtId="0" fontId="55" fillId="10" borderId="16" xfId="0" applyFont="1" applyFill="1" applyBorder="1" applyAlignment="1">
      <alignment horizontal="left" vertical="center" wrapText="1"/>
    </xf>
    <xf numFmtId="0" fontId="55" fillId="10" borderId="24" xfId="0" applyFont="1" applyFill="1" applyBorder="1" applyAlignment="1">
      <alignment horizontal="left" vertical="center" wrapText="1"/>
    </xf>
    <xf numFmtId="0" fontId="55" fillId="10" borderId="25" xfId="0" applyFont="1" applyFill="1" applyBorder="1" applyAlignment="1">
      <alignment horizontal="left" vertical="center" wrapText="1"/>
    </xf>
    <xf numFmtId="0" fontId="55" fillId="10" borderId="15" xfId="0" applyFont="1" applyFill="1" applyBorder="1" applyAlignment="1">
      <alignment horizontal="left" vertical="center" wrapText="1"/>
    </xf>
    <xf numFmtId="0" fontId="55" fillId="10" borderId="26" xfId="0" applyFont="1" applyFill="1" applyBorder="1" applyAlignment="1">
      <alignment horizontal="left" vertical="center" wrapText="1"/>
    </xf>
    <xf numFmtId="0" fontId="18" fillId="0" borderId="19" xfId="0" applyFont="1" applyBorder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67" fillId="0" borderId="21" xfId="7" applyFont="1" applyBorder="1" applyAlignment="1">
      <alignment horizontal="left" vertical="top" wrapText="1"/>
    </xf>
    <xf numFmtId="0" fontId="17" fillId="0" borderId="14" xfId="0" applyFont="1" applyBorder="1" applyAlignment="1">
      <alignment horizontal="left" vertical="top" wrapText="1"/>
    </xf>
    <xf numFmtId="0" fontId="17" fillId="0" borderId="22" xfId="0" applyFont="1" applyBorder="1" applyAlignment="1">
      <alignment horizontal="left" vertical="top" wrapText="1"/>
    </xf>
    <xf numFmtId="0" fontId="17" fillId="0" borderId="43" xfId="5" applyFont="1" applyBorder="1" applyAlignment="1">
      <alignment horizontal="left" vertical="top" wrapText="1"/>
    </xf>
    <xf numFmtId="0" fontId="17" fillId="0" borderId="44" xfId="5" applyFont="1" applyBorder="1" applyAlignment="1">
      <alignment horizontal="left" vertical="top" wrapText="1"/>
    </xf>
    <xf numFmtId="0" fontId="17" fillId="0" borderId="66" xfId="5" applyFont="1" applyBorder="1" applyAlignment="1">
      <alignment horizontal="left" vertical="top" wrapText="1"/>
    </xf>
    <xf numFmtId="0" fontId="37" fillId="0" borderId="45" xfId="0" applyFont="1" applyBorder="1" applyAlignment="1">
      <alignment horizontal="center" vertical="center" wrapText="1"/>
    </xf>
    <xf numFmtId="0" fontId="37" fillId="0" borderId="58" xfId="0" applyFont="1" applyBorder="1" applyAlignment="1">
      <alignment horizontal="center" vertical="center" wrapText="1"/>
    </xf>
    <xf numFmtId="0" fontId="37" fillId="0" borderId="6" xfId="0" applyFont="1" applyBorder="1" applyAlignment="1">
      <alignment horizontal="left" vertical="center" wrapText="1"/>
    </xf>
    <xf numFmtId="0" fontId="37" fillId="0" borderId="8" xfId="0" applyFont="1" applyBorder="1" applyAlignment="1">
      <alignment horizontal="left" vertical="center" wrapText="1"/>
    </xf>
    <xf numFmtId="0" fontId="37" fillId="0" borderId="63" xfId="0" applyFont="1" applyBorder="1" applyAlignment="1">
      <alignment horizontal="center" vertical="center" wrapText="1"/>
    </xf>
    <xf numFmtId="0" fontId="37" fillId="0" borderId="55" xfId="0" applyFont="1" applyBorder="1" applyAlignment="1">
      <alignment horizontal="left" vertical="center" wrapText="1"/>
    </xf>
    <xf numFmtId="0" fontId="37" fillId="0" borderId="64" xfId="0" applyFont="1" applyBorder="1" applyAlignment="1">
      <alignment horizontal="left" vertical="center" wrapText="1"/>
    </xf>
    <xf numFmtId="0" fontId="21" fillId="0" borderId="19" xfId="0" applyFont="1" applyBorder="1" applyAlignment="1">
      <alignment horizontal="center" vertical="center" wrapText="1"/>
    </xf>
    <xf numFmtId="0" fontId="21" fillId="0" borderId="0" xfId="0" applyFont="1" applyAlignment="1">
      <alignment horizontal="center" vertical="center" wrapText="1"/>
    </xf>
    <xf numFmtId="0" fontId="17" fillId="0" borderId="6" xfId="0" applyFont="1" applyBorder="1" applyAlignment="1">
      <alignment horizontal="center" vertical="center"/>
    </xf>
    <xf numFmtId="0" fontId="17" fillId="0" borderId="8" xfId="0" applyFont="1" applyBorder="1" applyAlignment="1">
      <alignment horizontal="center" vertical="center"/>
    </xf>
    <xf numFmtId="0" fontId="29" fillId="0" borderId="0" xfId="9" applyFill="1" applyAlignment="1">
      <alignment horizontal="left" vertical="top" wrapText="1"/>
    </xf>
    <xf numFmtId="0" fontId="29" fillId="0" borderId="0" xfId="9" applyAlignment="1">
      <alignment horizontal="left" vertical="top" wrapText="1"/>
    </xf>
    <xf numFmtId="0" fontId="18" fillId="3" borderId="1" xfId="0" applyFont="1" applyFill="1" applyBorder="1" applyAlignment="1">
      <alignment horizontal="center" vertical="center"/>
    </xf>
    <xf numFmtId="0" fontId="44" fillId="16" borderId="74" xfId="0" applyFont="1" applyFill="1" applyBorder="1" applyAlignment="1">
      <alignment horizontal="center" vertical="center" wrapText="1"/>
    </xf>
    <xf numFmtId="0" fontId="44" fillId="16" borderId="81" xfId="0" applyFont="1" applyFill="1" applyBorder="1" applyAlignment="1">
      <alignment horizontal="center" vertical="center" wrapText="1"/>
    </xf>
    <xf numFmtId="0" fontId="44" fillId="16" borderId="50" xfId="0" applyFont="1" applyFill="1" applyBorder="1" applyAlignment="1">
      <alignment horizontal="center" vertical="center" wrapText="1"/>
    </xf>
    <xf numFmtId="0" fontId="44" fillId="16" borderId="51" xfId="0" applyFont="1" applyFill="1" applyBorder="1" applyAlignment="1">
      <alignment horizontal="center" vertical="center" wrapText="1"/>
    </xf>
    <xf numFmtId="0" fontId="44" fillId="16" borderId="71" xfId="0" applyFont="1" applyFill="1" applyBorder="1" applyAlignment="1">
      <alignment horizontal="center" vertical="center" wrapText="1"/>
    </xf>
    <xf numFmtId="0" fontId="44" fillId="16" borderId="47" xfId="0" applyFont="1" applyFill="1" applyBorder="1" applyAlignment="1">
      <alignment horizontal="center" vertical="center" wrapText="1"/>
    </xf>
    <xf numFmtId="0" fontId="21" fillId="10" borderId="23" xfId="0" applyFont="1" applyFill="1" applyBorder="1" applyAlignment="1">
      <alignment horizontal="center" vertical="center"/>
    </xf>
    <xf numFmtId="0" fontId="21" fillId="10" borderId="16" xfId="0" applyFont="1" applyFill="1" applyBorder="1" applyAlignment="1">
      <alignment horizontal="center" vertical="center"/>
    </xf>
    <xf numFmtId="0" fontId="44" fillId="16" borderId="16" xfId="0" applyFont="1" applyFill="1" applyBorder="1" applyAlignment="1">
      <alignment horizontal="center" vertical="center" wrapText="1"/>
    </xf>
    <xf numFmtId="0" fontId="44" fillId="16" borderId="0" xfId="0" applyFont="1" applyFill="1" applyAlignment="1">
      <alignment horizontal="center" vertical="center" wrapText="1"/>
    </xf>
    <xf numFmtId="0" fontId="44" fillId="16" borderId="23" xfId="0" applyFont="1" applyFill="1" applyBorder="1" applyAlignment="1">
      <alignment horizontal="center" vertical="center" wrapText="1"/>
    </xf>
    <xf numFmtId="0" fontId="44" fillId="16" borderId="19" xfId="0" applyFont="1" applyFill="1" applyBorder="1" applyAlignment="1">
      <alignment horizontal="center" vertical="center" wrapText="1"/>
    </xf>
    <xf numFmtId="0" fontId="52" fillId="0" borderId="23" xfId="7" applyFont="1" applyFill="1" applyBorder="1" applyAlignment="1">
      <alignment horizontal="left" vertical="center" wrapText="1"/>
    </xf>
    <xf numFmtId="0" fontId="52" fillId="0" borderId="16" xfId="7" applyFont="1" applyFill="1" applyBorder="1" applyAlignment="1">
      <alignment horizontal="left" vertical="center" wrapText="1"/>
    </xf>
    <xf numFmtId="0" fontId="52" fillId="0" borderId="24" xfId="7" applyFont="1" applyFill="1" applyBorder="1" applyAlignment="1">
      <alignment horizontal="left" vertical="center" wrapText="1"/>
    </xf>
    <xf numFmtId="0" fontId="52" fillId="0" borderId="21" xfId="7" applyFont="1" applyFill="1" applyBorder="1" applyAlignment="1">
      <alignment horizontal="left" vertical="center" wrapText="1"/>
    </xf>
    <xf numFmtId="0" fontId="52" fillId="0" borderId="14" xfId="7" applyFont="1" applyFill="1" applyBorder="1" applyAlignment="1">
      <alignment horizontal="left" vertical="center" wrapText="1"/>
    </xf>
    <xf numFmtId="0" fontId="52" fillId="0" borderId="22" xfId="7" applyFont="1" applyFill="1" applyBorder="1" applyAlignment="1">
      <alignment horizontal="left" vertical="center" wrapText="1"/>
    </xf>
    <xf numFmtId="0" fontId="64" fillId="0" borderId="45" xfId="0" applyFont="1" applyBorder="1" applyAlignment="1">
      <alignment horizontal="center" vertical="center" wrapText="1"/>
    </xf>
    <xf numFmtId="0" fontId="64" fillId="0" borderId="62" xfId="0" applyFont="1" applyBorder="1" applyAlignment="1">
      <alignment horizontal="center" vertical="center" wrapText="1"/>
    </xf>
    <xf numFmtId="0" fontId="64" fillId="0" borderId="58" xfId="0" applyFont="1" applyBorder="1" applyAlignment="1">
      <alignment horizontal="center" vertical="center" wrapText="1"/>
    </xf>
    <xf numFmtId="0" fontId="64" fillId="0" borderId="6" xfId="0" applyFont="1" applyBorder="1" applyAlignment="1">
      <alignment horizontal="left" vertical="center" wrapText="1"/>
    </xf>
    <xf numFmtId="0" fontId="64" fillId="0" borderId="8" xfId="0" applyFont="1" applyBorder="1" applyAlignment="1">
      <alignment horizontal="left" vertical="center" wrapText="1"/>
    </xf>
    <xf numFmtId="0" fontId="44" fillId="16" borderId="24" xfId="0" applyFont="1" applyFill="1" applyBorder="1" applyAlignment="1">
      <alignment horizontal="center" vertical="center" wrapText="1"/>
    </xf>
    <xf numFmtId="0" fontId="44" fillId="16" borderId="20" xfId="0" applyFont="1" applyFill="1" applyBorder="1" applyAlignment="1">
      <alignment horizontal="center" vertical="center" wrapText="1"/>
    </xf>
    <xf numFmtId="0" fontId="18" fillId="9" borderId="6" xfId="0" applyFont="1" applyFill="1" applyBorder="1" applyAlignment="1">
      <alignment horizontal="center" vertical="center"/>
    </xf>
    <xf numFmtId="0" fontId="18" fillId="9" borderId="8" xfId="0" applyFont="1" applyFill="1" applyBorder="1" applyAlignment="1">
      <alignment horizontal="center" vertical="center"/>
    </xf>
    <xf numFmtId="0" fontId="29" fillId="0" borderId="60" xfId="7" applyBorder="1" applyAlignment="1">
      <alignment horizontal="left" vertical="center" wrapText="1"/>
    </xf>
    <xf numFmtId="0" fontId="17" fillId="0" borderId="68" xfId="0" applyFont="1" applyBorder="1" applyAlignment="1">
      <alignment horizontal="left" vertical="center" wrapText="1"/>
    </xf>
    <xf numFmtId="0" fontId="17" fillId="0" borderId="19" xfId="0" applyFont="1" applyBorder="1" applyAlignment="1">
      <alignment horizontal="left" vertical="center" wrapText="1"/>
    </xf>
    <xf numFmtId="0" fontId="17" fillId="0" borderId="20" xfId="0" applyFont="1" applyBorder="1" applyAlignment="1">
      <alignment horizontal="left" vertical="center" wrapText="1"/>
    </xf>
    <xf numFmtId="0" fontId="17" fillId="2" borderId="17" xfId="0" applyFont="1" applyFill="1" applyBorder="1" applyAlignment="1">
      <alignment horizontal="left" vertical="center" wrapText="1"/>
    </xf>
    <xf numFmtId="0" fontId="17" fillId="2" borderId="1" xfId="0" applyFont="1" applyFill="1" applyBorder="1" applyAlignment="1">
      <alignment horizontal="left" vertical="center" wrapText="1"/>
    </xf>
    <xf numFmtId="0" fontId="17" fillId="2" borderId="18" xfId="0" applyFont="1" applyFill="1" applyBorder="1" applyAlignment="1">
      <alignment horizontal="left" vertical="center" wrapText="1"/>
    </xf>
    <xf numFmtId="0" fontId="17" fillId="2" borderId="30" xfId="0" applyFont="1" applyFill="1" applyBorder="1" applyAlignment="1">
      <alignment horizontal="left" vertical="center" wrapText="1"/>
    </xf>
    <xf numFmtId="0" fontId="17" fillId="2" borderId="31" xfId="0" applyFont="1" applyFill="1" applyBorder="1" applyAlignment="1">
      <alignment horizontal="left" vertical="center" wrapText="1"/>
    </xf>
    <xf numFmtId="0" fontId="17" fillId="2" borderId="32" xfId="0" applyFont="1" applyFill="1" applyBorder="1" applyAlignment="1">
      <alignment horizontal="left" vertical="center" wrapText="1"/>
    </xf>
    <xf numFmtId="0" fontId="29" fillId="0" borderId="0" xfId="9" applyBorder="1" applyAlignment="1">
      <alignment horizontal="left" vertical="top" wrapText="1"/>
    </xf>
    <xf numFmtId="0" fontId="55" fillId="10" borderId="23" xfId="0" applyFont="1" applyFill="1" applyBorder="1" applyAlignment="1">
      <alignment horizontal="center" vertical="center"/>
    </xf>
    <xf numFmtId="0" fontId="55" fillId="10" borderId="16" xfId="0" applyFont="1" applyFill="1" applyBorder="1" applyAlignment="1">
      <alignment horizontal="center" vertical="center"/>
    </xf>
    <xf numFmtId="0" fontId="63" fillId="10" borderId="65" xfId="0" applyFont="1" applyFill="1" applyBorder="1" applyAlignment="1">
      <alignment horizontal="center" vertical="center"/>
    </xf>
    <xf numFmtId="0" fontId="63" fillId="10" borderId="7" xfId="0" applyFont="1" applyFill="1" applyBorder="1" applyAlignment="1">
      <alignment horizontal="center" vertical="center"/>
    </xf>
    <xf numFmtId="0" fontId="63" fillId="10" borderId="46" xfId="0" applyFont="1" applyFill="1" applyBorder="1" applyAlignment="1">
      <alignment horizontal="center" vertical="center"/>
    </xf>
    <xf numFmtId="0" fontId="29" fillId="0" borderId="19" xfId="7" applyBorder="1" applyAlignment="1">
      <alignment horizontal="left" vertical="center" wrapText="1"/>
    </xf>
    <xf numFmtId="0" fontId="29" fillId="0" borderId="0" xfId="7" applyBorder="1" applyAlignment="1">
      <alignment horizontal="left" vertical="center" wrapText="1"/>
    </xf>
    <xf numFmtId="0" fontId="17" fillId="0" borderId="60" xfId="0" applyFont="1" applyBorder="1" applyAlignment="1">
      <alignment horizontal="left" vertical="center" wrapText="1"/>
    </xf>
    <xf numFmtId="0" fontId="17" fillId="0" borderId="79" xfId="0" applyFont="1" applyBorder="1" applyAlignment="1">
      <alignment horizontal="left" vertical="center" wrapText="1"/>
    </xf>
    <xf numFmtId="0" fontId="17" fillId="0" borderId="0" xfId="0" applyFont="1" applyAlignment="1">
      <alignment horizontal="left" vertical="center" wrapText="1"/>
    </xf>
    <xf numFmtId="0" fontId="17" fillId="0" borderId="25" xfId="0" applyFont="1" applyBorder="1" applyAlignment="1">
      <alignment horizontal="left" vertical="center" wrapText="1"/>
    </xf>
    <xf numFmtId="0" fontId="17" fillId="0" borderId="15" xfId="0" applyFont="1" applyBorder="1" applyAlignment="1">
      <alignment horizontal="left" vertical="center" wrapText="1"/>
    </xf>
    <xf numFmtId="0" fontId="17" fillId="0" borderId="26" xfId="0" applyFont="1" applyBorder="1" applyAlignment="1">
      <alignment horizontal="left" vertical="center" wrapText="1"/>
    </xf>
    <xf numFmtId="0" fontId="30" fillId="5" borderId="14" xfId="0" applyFont="1" applyFill="1" applyBorder="1" applyAlignment="1">
      <alignment horizontal="center" vertical="center"/>
    </xf>
    <xf numFmtId="0" fontId="30" fillId="5" borderId="22" xfId="0" applyFont="1" applyFill="1" applyBorder="1" applyAlignment="1">
      <alignment horizontal="center" vertical="center"/>
    </xf>
    <xf numFmtId="0" fontId="6" fillId="5" borderId="6" xfId="0" applyFont="1" applyFill="1" applyBorder="1" applyAlignment="1">
      <alignment horizontal="center" vertical="center"/>
    </xf>
    <xf numFmtId="0" fontId="6" fillId="5" borderId="7" xfId="0" applyFont="1" applyFill="1" applyBorder="1" applyAlignment="1">
      <alignment horizontal="center" vertical="center"/>
    </xf>
    <xf numFmtId="0" fontId="6" fillId="5" borderId="8" xfId="0" applyFont="1" applyFill="1" applyBorder="1" applyAlignment="1">
      <alignment horizontal="center" vertical="center"/>
    </xf>
    <xf numFmtId="0" fontId="32" fillId="0" borderId="17" xfId="0" applyFont="1" applyBorder="1" applyAlignment="1">
      <alignment horizontal="center" vertical="center"/>
    </xf>
    <xf numFmtId="0" fontId="32" fillId="0" borderId="1" xfId="0" applyFont="1" applyBorder="1" applyAlignment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3" fillId="0" borderId="8" xfId="0" applyFont="1" applyBorder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33" fillId="0" borderId="18" xfId="0" applyFont="1" applyBorder="1" applyAlignment="1">
      <alignment horizontal="center" vertical="center"/>
    </xf>
    <xf numFmtId="0" fontId="33" fillId="0" borderId="17" xfId="0" applyFont="1" applyBorder="1" applyAlignment="1">
      <alignment horizontal="center" vertical="center"/>
    </xf>
    <xf numFmtId="0" fontId="6" fillId="5" borderId="46" xfId="0" applyFont="1" applyFill="1" applyBorder="1" applyAlignment="1">
      <alignment horizontal="center" vertical="center"/>
    </xf>
    <xf numFmtId="0" fontId="35" fillId="11" borderId="36" xfId="0" applyFont="1" applyFill="1" applyBorder="1" applyAlignment="1">
      <alignment horizontal="center" vertical="center" wrapText="1"/>
    </xf>
    <xf numFmtId="0" fontId="35" fillId="11" borderId="11" xfId="0" applyFont="1" applyFill="1" applyBorder="1" applyAlignment="1">
      <alignment horizontal="center" vertical="center" wrapText="1"/>
    </xf>
    <xf numFmtId="0" fontId="35" fillId="11" borderId="38" xfId="0" applyFont="1" applyFill="1" applyBorder="1" applyAlignment="1">
      <alignment horizontal="center" vertical="center" wrapText="1"/>
    </xf>
    <xf numFmtId="0" fontId="35" fillId="11" borderId="39" xfId="0" applyFont="1" applyFill="1" applyBorder="1" applyAlignment="1">
      <alignment horizontal="center" vertical="center" wrapText="1"/>
    </xf>
    <xf numFmtId="0" fontId="25" fillId="5" borderId="33" xfId="0" applyFont="1" applyFill="1" applyBorder="1" applyAlignment="1">
      <alignment horizontal="left" vertical="center" wrapText="1"/>
    </xf>
    <xf numFmtId="0" fontId="6" fillId="5" borderId="47" xfId="0" applyFont="1" applyFill="1" applyBorder="1" applyAlignment="1">
      <alignment horizontal="center" vertical="center"/>
    </xf>
    <xf numFmtId="0" fontId="6" fillId="5" borderId="28" xfId="0" applyFont="1" applyFill="1" applyBorder="1" applyAlignment="1">
      <alignment horizontal="center" vertical="center"/>
    </xf>
    <xf numFmtId="0" fontId="6" fillId="5" borderId="29" xfId="0" applyFont="1" applyFill="1" applyBorder="1" applyAlignment="1">
      <alignment horizontal="center" vertical="center"/>
    </xf>
    <xf numFmtId="0" fontId="32" fillId="0" borderId="45" xfId="0" applyFont="1" applyBorder="1" applyAlignment="1">
      <alignment horizontal="center" vertical="center"/>
    </xf>
    <xf numFmtId="0" fontId="32" fillId="0" borderId="49" xfId="0" applyFont="1" applyBorder="1" applyAlignment="1">
      <alignment horizontal="center" vertical="center"/>
    </xf>
    <xf numFmtId="0" fontId="32" fillId="0" borderId="5" xfId="0" applyFont="1" applyBorder="1" applyAlignment="1">
      <alignment horizontal="center" vertical="center"/>
    </xf>
    <xf numFmtId="0" fontId="32" fillId="0" borderId="48" xfId="0" applyFont="1" applyBorder="1" applyAlignment="1">
      <alignment horizontal="center" vertical="center"/>
    </xf>
    <xf numFmtId="0" fontId="32" fillId="0" borderId="8" xfId="0" applyFont="1" applyBorder="1" applyAlignment="1">
      <alignment horizontal="center" vertical="center"/>
    </xf>
    <xf numFmtId="0" fontId="33" fillId="0" borderId="6" xfId="0" applyFont="1" applyBorder="1" applyAlignment="1">
      <alignment horizontal="center" vertical="center"/>
    </xf>
    <xf numFmtId="0" fontId="33" fillId="0" borderId="7" xfId="0" applyFont="1" applyBorder="1" applyAlignment="1">
      <alignment horizontal="center" vertical="center"/>
    </xf>
    <xf numFmtId="0" fontId="33" fillId="0" borderId="46" xfId="0" applyFont="1" applyBorder="1" applyAlignment="1">
      <alignment horizontal="center" vertical="center"/>
    </xf>
    <xf numFmtId="0" fontId="46" fillId="11" borderId="38" xfId="0" applyFont="1" applyFill="1" applyBorder="1" applyAlignment="1">
      <alignment horizontal="center" vertical="center" wrapText="1"/>
    </xf>
    <xf numFmtId="0" fontId="46" fillId="11" borderId="39" xfId="0" applyFont="1" applyFill="1" applyBorder="1" applyAlignment="1">
      <alignment horizontal="center" vertical="center" wrapText="1"/>
    </xf>
    <xf numFmtId="0" fontId="32" fillId="0" borderId="18" xfId="0" applyFont="1" applyBorder="1" applyAlignment="1">
      <alignment horizontal="center" vertical="center"/>
    </xf>
    <xf numFmtId="44" fontId="5" fillId="19" borderId="0" xfId="0" applyNumberFormat="1" applyFont="1" applyFill="1" applyAlignment="1">
      <alignment vertical="center"/>
    </xf>
  </cellXfs>
  <cellStyles count="10">
    <cellStyle name="Hiperlink" xfId="7" builtinId="8"/>
    <cellStyle name="Hyperlink" xfId="9" xr:uid="{00000000-000B-0000-0000-000008000000}"/>
    <cellStyle name="Moeda" xfId="8" builtinId="4"/>
    <cellStyle name="Normal" xfId="0" builtinId="0"/>
    <cellStyle name="Normal 2" xfId="3" xr:uid="{1304321C-D9D9-4EBB-934B-2C659B60AB58}"/>
    <cellStyle name="Normal 2 2 2 2" xfId="2" xr:uid="{6627A40D-A3B7-402E-9933-459BC9204A91}"/>
    <cellStyle name="Normal 4 2" xfId="5" xr:uid="{07AF2FC0-AC76-40DE-8906-6A4118A5DAC4}"/>
    <cellStyle name="Porcentagem" xfId="1" builtinId="5"/>
    <cellStyle name="Porcentagem 2" xfId="4" xr:uid="{7DD2B85F-EAB1-468B-B9F3-12A03A18593B}"/>
    <cellStyle name="Vírgula 4" xfId="6" xr:uid="{33156805-3D5C-4569-B164-E61A36C5054B}"/>
  </cellStyles>
  <dxfs count="1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theme="0"/>
        </patternFill>
      </fill>
    </dxf>
    <dxf>
      <font>
        <color theme="1"/>
      </font>
      <fill>
        <patternFill>
          <bgColor theme="0"/>
        </patternFill>
      </fill>
    </dxf>
    <dxf>
      <font>
        <color theme="1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lor theme="1"/>
      </font>
      <fill>
        <patternFill>
          <bgColor theme="0"/>
        </patternFill>
      </fill>
    </dxf>
    <dxf>
      <fill>
        <patternFill>
          <bgColor theme="0"/>
        </patternFill>
      </fill>
    </dxf>
    <dxf>
      <font>
        <color theme="1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lor theme="1"/>
      </font>
      <fill>
        <patternFill>
          <bgColor theme="0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96B8C1"/>
      <color rgb="FFFF9F9F"/>
      <color rgb="FFB68BBB"/>
      <color rgb="FFFF7979"/>
      <color rgb="FF905896"/>
      <color rgb="FFA46EAA"/>
      <color rgb="FFE088C9"/>
      <color rgb="FFD6F6B0"/>
      <color rgb="FFF4C08C"/>
      <color rgb="FF67C58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47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ustomXml" Target="../customXml/item2.xml"/><Relationship Id="rId20" Type="http://schemas.openxmlformats.org/officeDocument/2006/relationships/worksheet" Target="worksheets/sheet20.xml"/><Relationship Id="rId41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3" Type="http://schemas.openxmlformats.org/officeDocument/2006/relationships/image" Target="../media/image5.png"/><Relationship Id="rId7" Type="http://schemas.openxmlformats.org/officeDocument/2006/relationships/image" Target="../media/image9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179916</xdr:colOff>
      <xdr:row>13</xdr:row>
      <xdr:rowOff>176741</xdr:rowOff>
    </xdr:from>
    <xdr:to>
      <xdr:col>10</xdr:col>
      <xdr:colOff>808565</xdr:colOff>
      <xdr:row>37</xdr:row>
      <xdr:rowOff>123673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CEB89E61-137E-1551-787A-053D582AE0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05749" y="2833158"/>
          <a:ext cx="6487583" cy="5086199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6</xdr:col>
      <xdr:colOff>105834</xdr:colOff>
      <xdr:row>2</xdr:row>
      <xdr:rowOff>85898</xdr:rowOff>
    </xdr:from>
    <xdr:to>
      <xdr:col>10</xdr:col>
      <xdr:colOff>790980</xdr:colOff>
      <xdr:row>10</xdr:row>
      <xdr:rowOff>190500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B9429FCC-C3B6-11BD-53EF-272BEF83CE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31667" y="530398"/>
          <a:ext cx="6537730" cy="171326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292100</xdr:colOff>
      <xdr:row>82</xdr:row>
      <xdr:rowOff>22226</xdr:rowOff>
    </xdr:from>
    <xdr:to>
      <xdr:col>26</xdr:col>
      <xdr:colOff>0</xdr:colOff>
      <xdr:row>93</xdr:row>
      <xdr:rowOff>102644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151363D6-CE48-4131-7952-0E4DE47DA3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55600" y="20262851"/>
          <a:ext cx="8169275" cy="3125243"/>
        </a:xfrm>
        <a:prstGeom prst="rect">
          <a:avLst/>
        </a:prstGeom>
      </xdr:spPr>
    </xdr:pic>
    <xdr:clientData/>
  </xdr:twoCellAnchor>
  <xdr:twoCellAnchor>
    <xdr:from>
      <xdr:col>12</xdr:col>
      <xdr:colOff>117942</xdr:colOff>
      <xdr:row>7</xdr:row>
      <xdr:rowOff>63499</xdr:rowOff>
    </xdr:from>
    <xdr:to>
      <xdr:col>16</xdr:col>
      <xdr:colOff>883658</xdr:colOff>
      <xdr:row>23</xdr:row>
      <xdr:rowOff>121013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5681B311-8DCC-4C14-94F0-3031A17A90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91192" y="1523999"/>
          <a:ext cx="5274216" cy="2925597"/>
        </a:xfrm>
        <a:prstGeom prst="rect">
          <a:avLst/>
        </a:prstGeom>
        <a:noFill/>
        <a:ln>
          <a:solidFill>
            <a:sysClr val="windowText" lastClr="000000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1564822</xdr:colOff>
      <xdr:row>2</xdr:row>
      <xdr:rowOff>116417</xdr:rowOff>
    </xdr:from>
    <xdr:to>
      <xdr:col>10</xdr:col>
      <xdr:colOff>264583</xdr:colOff>
      <xdr:row>12</xdr:row>
      <xdr:rowOff>54428</xdr:rowOff>
    </xdr:to>
    <xdr:cxnSp macro="">
      <xdr:nvCxnSpPr>
        <xdr:cNvPr id="3" name="Conector de Seta Reta 29">
          <a:extLst>
            <a:ext uri="{FF2B5EF4-FFF2-40B4-BE49-F238E27FC236}">
              <a16:creationId xmlns:a16="http://schemas.microsoft.com/office/drawing/2014/main" id="{49198ED5-D833-D93A-5142-A07BA810C140}"/>
            </a:ext>
          </a:extLst>
        </xdr:cNvPr>
        <xdr:cNvCxnSpPr/>
      </xdr:nvCxnSpPr>
      <xdr:spPr>
        <a:xfrm flipH="1">
          <a:off x="9883322" y="1021292"/>
          <a:ext cx="3113011" cy="1858886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9</xdr:col>
      <xdr:colOff>1060979</xdr:colOff>
      <xdr:row>2</xdr:row>
      <xdr:rowOff>169333</xdr:rowOff>
    </xdr:from>
    <xdr:to>
      <xdr:col>11</xdr:col>
      <xdr:colOff>370417</xdr:colOff>
      <xdr:row>10</xdr:row>
      <xdr:rowOff>27781</xdr:rowOff>
    </xdr:to>
    <xdr:cxnSp macro="">
      <xdr:nvCxnSpPr>
        <xdr:cNvPr id="33" name="Conector de Seta Reta 32">
          <a:extLst>
            <a:ext uri="{FF2B5EF4-FFF2-40B4-BE49-F238E27FC236}">
              <a16:creationId xmlns:a16="http://schemas.microsoft.com/office/drawing/2014/main" id="{A0DE162A-BD4C-45E1-6963-6F739600A88F}"/>
            </a:ext>
          </a:extLst>
        </xdr:cNvPr>
        <xdr:cNvCxnSpPr/>
      </xdr:nvCxnSpPr>
      <xdr:spPr>
        <a:xfrm flipH="1">
          <a:off x="12001122" y="876904"/>
          <a:ext cx="1826759" cy="1436877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10</xdr:col>
      <xdr:colOff>814916</xdr:colOff>
      <xdr:row>2</xdr:row>
      <xdr:rowOff>125186</xdr:rowOff>
    </xdr:from>
    <xdr:to>
      <xdr:col>12</xdr:col>
      <xdr:colOff>428159</xdr:colOff>
      <xdr:row>10</xdr:row>
      <xdr:rowOff>31750</xdr:rowOff>
    </xdr:to>
    <xdr:cxnSp macro="">
      <xdr:nvCxnSpPr>
        <xdr:cNvPr id="35" name="Conector de Seta Reta 34">
          <a:extLst>
            <a:ext uri="{FF2B5EF4-FFF2-40B4-BE49-F238E27FC236}">
              <a16:creationId xmlns:a16="http://schemas.microsoft.com/office/drawing/2014/main" id="{B066EA5A-9E4A-FEBC-3529-899B9F2D611D}"/>
            </a:ext>
          </a:extLst>
        </xdr:cNvPr>
        <xdr:cNvCxnSpPr/>
      </xdr:nvCxnSpPr>
      <xdr:spPr>
        <a:xfrm flipH="1">
          <a:off x="13282083" y="823686"/>
          <a:ext cx="1719326" cy="1208314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1481667</xdr:colOff>
      <xdr:row>12</xdr:row>
      <xdr:rowOff>105834</xdr:rowOff>
    </xdr:from>
    <xdr:to>
      <xdr:col>13</xdr:col>
      <xdr:colOff>243417</xdr:colOff>
      <xdr:row>19</xdr:row>
      <xdr:rowOff>52916</xdr:rowOff>
    </xdr:to>
    <xdr:cxnSp macro="">
      <xdr:nvCxnSpPr>
        <xdr:cNvPr id="37" name="Conector de Seta Reta 36">
          <a:extLst>
            <a:ext uri="{FF2B5EF4-FFF2-40B4-BE49-F238E27FC236}">
              <a16:creationId xmlns:a16="http://schemas.microsoft.com/office/drawing/2014/main" id="{43BEDC0D-0D54-6B03-779D-C18EE8C5522E}"/>
            </a:ext>
          </a:extLst>
        </xdr:cNvPr>
        <xdr:cNvCxnSpPr/>
      </xdr:nvCxnSpPr>
      <xdr:spPr>
        <a:xfrm>
          <a:off x="12435417" y="2465917"/>
          <a:ext cx="3757083" cy="1195916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370417</xdr:colOff>
      <xdr:row>2</xdr:row>
      <xdr:rowOff>27215</xdr:rowOff>
    </xdr:from>
    <xdr:to>
      <xdr:col>16</xdr:col>
      <xdr:colOff>231322</xdr:colOff>
      <xdr:row>22</xdr:row>
      <xdr:rowOff>169333</xdr:rowOff>
    </xdr:to>
    <xdr:cxnSp macro="">
      <xdr:nvCxnSpPr>
        <xdr:cNvPr id="39" name="Conector de Seta Reta 38">
          <a:extLst>
            <a:ext uri="{FF2B5EF4-FFF2-40B4-BE49-F238E27FC236}">
              <a16:creationId xmlns:a16="http://schemas.microsoft.com/office/drawing/2014/main" id="{58CB90A5-3B75-DF30-BC4C-F4536749FCF6}"/>
            </a:ext>
          </a:extLst>
        </xdr:cNvPr>
        <xdr:cNvCxnSpPr/>
      </xdr:nvCxnSpPr>
      <xdr:spPr>
        <a:xfrm flipV="1">
          <a:off x="19869453" y="734786"/>
          <a:ext cx="949476" cy="3856868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1257554</xdr:colOff>
      <xdr:row>25</xdr:row>
      <xdr:rowOff>57274</xdr:rowOff>
    </xdr:from>
    <xdr:to>
      <xdr:col>13</xdr:col>
      <xdr:colOff>1093716</xdr:colOff>
      <xdr:row>38</xdr:row>
      <xdr:rowOff>30389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647C42E7-4E5A-9591-AA05-BFD6B572BC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7697" y="5023881"/>
          <a:ext cx="5962551" cy="2446440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6</xdr:col>
      <xdr:colOff>238125</xdr:colOff>
      <xdr:row>8</xdr:row>
      <xdr:rowOff>61990</xdr:rowOff>
    </xdr:from>
    <xdr:to>
      <xdr:col>8</xdr:col>
      <xdr:colOff>1626508</xdr:colOff>
      <xdr:row>17</xdr:row>
      <xdr:rowOff>161473</xdr:rowOff>
    </xdr:to>
    <xdr:pic>
      <xdr:nvPicPr>
        <xdr:cNvPr id="9" name="Imagem 2">
          <a:extLst>
            <a:ext uri="{FF2B5EF4-FFF2-40B4-BE49-F238E27FC236}">
              <a16:creationId xmlns:a16="http://schemas.microsoft.com/office/drawing/2014/main" id="{6044A8E7-15E3-49EB-B280-06F89C509899}"/>
            </a:ext>
            <a:ext uri="{147F2762-F138-4A5C-976F-8EAC2B608ADB}">
              <a16:predDERef xmlns:a16="http://schemas.microsoft.com/office/drawing/2014/main" pred="{081E9FF8-29F8-EA96-2687-BCFA2DE1A8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175250" y="2506740"/>
          <a:ext cx="4766583" cy="1674283"/>
        </a:xfrm>
        <a:prstGeom prst="rect">
          <a:avLst/>
        </a:prstGeom>
      </xdr:spPr>
    </xdr:pic>
    <xdr:clientData/>
  </xdr:twoCellAnchor>
  <xdr:twoCellAnchor editAs="oneCell">
    <xdr:from>
      <xdr:col>6</xdr:col>
      <xdr:colOff>93692</xdr:colOff>
      <xdr:row>25</xdr:row>
      <xdr:rowOff>36192</xdr:rowOff>
    </xdr:from>
    <xdr:to>
      <xdr:col>9</xdr:col>
      <xdr:colOff>520700</xdr:colOff>
      <xdr:row>38</xdr:row>
      <xdr:rowOff>63826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256386ED-46D0-5279-DE6F-DD37702799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30817" y="5481317"/>
          <a:ext cx="6716683" cy="2469209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20</xdr:col>
      <xdr:colOff>95251</xdr:colOff>
      <xdr:row>0</xdr:row>
      <xdr:rowOff>285749</xdr:rowOff>
    </xdr:from>
    <xdr:to>
      <xdr:col>28</xdr:col>
      <xdr:colOff>1503257</xdr:colOff>
      <xdr:row>24</xdr:row>
      <xdr:rowOff>49946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861A1251-62E1-613D-B674-61D1E6ABED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4669751" y="285749"/>
          <a:ext cx="7363853" cy="5268060"/>
        </a:xfrm>
        <a:prstGeom prst="rect">
          <a:avLst/>
        </a:prstGeom>
      </xdr:spPr>
    </xdr:pic>
    <xdr:clientData/>
  </xdr:twoCellAnchor>
  <xdr:twoCellAnchor editAs="oneCell">
    <xdr:from>
      <xdr:col>20</xdr:col>
      <xdr:colOff>130970</xdr:colOff>
      <xdr:row>26</xdr:row>
      <xdr:rowOff>178592</xdr:rowOff>
    </xdr:from>
    <xdr:to>
      <xdr:col>29</xdr:col>
      <xdr:colOff>8630</xdr:colOff>
      <xdr:row>47</xdr:row>
      <xdr:rowOff>28520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F98BB5B5-6FD8-073F-E98E-DACAC58F8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4669751" y="5345905"/>
          <a:ext cx="7511495" cy="5115665"/>
        </a:xfrm>
        <a:prstGeom prst="rect">
          <a:avLst/>
        </a:prstGeom>
      </xdr:spPr>
    </xdr:pic>
    <xdr:clientData/>
  </xdr:twoCellAnchor>
  <xdr:twoCellAnchor editAs="oneCell">
    <xdr:from>
      <xdr:col>20</xdr:col>
      <xdr:colOff>95250</xdr:colOff>
      <xdr:row>46</xdr:row>
      <xdr:rowOff>119063</xdr:rowOff>
    </xdr:from>
    <xdr:to>
      <xdr:col>28</xdr:col>
      <xdr:colOff>1531039</xdr:colOff>
      <xdr:row>64</xdr:row>
      <xdr:rowOff>82834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1D49D357-9F81-7FA1-5447-A555785DE9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4634031" y="10406063"/>
          <a:ext cx="7513874" cy="5277587"/>
        </a:xfrm>
        <a:prstGeom prst="rect">
          <a:avLst/>
        </a:prstGeom>
      </xdr:spPr>
    </xdr:pic>
    <xdr:clientData/>
  </xdr:twoCellAnchor>
  <xdr:twoCellAnchor>
    <xdr:from>
      <xdr:col>25</xdr:col>
      <xdr:colOff>396875</xdr:colOff>
      <xdr:row>70</xdr:row>
      <xdr:rowOff>394607</xdr:rowOff>
    </xdr:from>
    <xdr:to>
      <xdr:col>25</xdr:col>
      <xdr:colOff>585108</xdr:colOff>
      <xdr:row>92</xdr:row>
      <xdr:rowOff>349250</xdr:rowOff>
    </xdr:to>
    <xdr:cxnSp macro="">
      <xdr:nvCxnSpPr>
        <xdr:cNvPr id="10" name="Conector de Seta Reta 9">
          <a:extLst>
            <a:ext uri="{FF2B5EF4-FFF2-40B4-BE49-F238E27FC236}">
              <a16:creationId xmlns:a16="http://schemas.microsoft.com/office/drawing/2014/main" id="{8F756CD9-7247-4074-B91B-1A30F1B007B6}"/>
            </a:ext>
          </a:extLst>
        </xdr:cNvPr>
        <xdr:cNvCxnSpPr/>
      </xdr:nvCxnSpPr>
      <xdr:spPr>
        <a:xfrm flipV="1">
          <a:off x="33734375" y="17682482"/>
          <a:ext cx="188233" cy="5510893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8</xdr:col>
      <xdr:colOff>938893</xdr:colOff>
      <xdr:row>2</xdr:row>
      <xdr:rowOff>127000</xdr:rowOff>
    </xdr:from>
    <xdr:to>
      <xdr:col>9</xdr:col>
      <xdr:colOff>539750</xdr:colOff>
      <xdr:row>12</xdr:row>
      <xdr:rowOff>0</xdr:rowOff>
    </xdr:to>
    <xdr:cxnSp macro="">
      <xdr:nvCxnSpPr>
        <xdr:cNvPr id="28" name="Conector de Seta Reta 27">
          <a:extLst>
            <a:ext uri="{FF2B5EF4-FFF2-40B4-BE49-F238E27FC236}">
              <a16:creationId xmlns:a16="http://schemas.microsoft.com/office/drawing/2014/main" id="{83C7BCB7-5331-5253-4503-2C617FA7A53A}"/>
            </a:ext>
          </a:extLst>
        </xdr:cNvPr>
        <xdr:cNvCxnSpPr/>
      </xdr:nvCxnSpPr>
      <xdr:spPr>
        <a:xfrm flipH="1">
          <a:off x="9266464" y="1025071"/>
          <a:ext cx="2512786" cy="1818822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www.gov.br/dnit/pt-br/assuntos/planejamento-e-pesquisa/custos-e-pagamentos/custos-e-pagamentos-dnit/engenharia-consultiva-2/bdi/bdi-tabela-de-precos-de-consultoria/AnexoBDITabeladePreosdeConsultoria_2024SELIC1050.pdf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.bin"/><Relationship Id="rId3" Type="http://schemas.openxmlformats.org/officeDocument/2006/relationships/hyperlink" Target="https://portal.valec.gov.br/a-valec/licitacoes-e-contratos/licitacoes/749-pregao-edital-n-009-2019" TargetMode="External"/><Relationship Id="rId7" Type="http://schemas.openxmlformats.org/officeDocument/2006/relationships/hyperlink" Target="https://www.gov.br/dnit/pt-br/assuntos/planejamento-e-pesquisa/custos-e-pagamentos/custos-e-pagamentos-dnit/engenharia-consultiva-2/tabela-de-precos-de-consultoria-1/relatorios/2024/julho/julho-2024" TargetMode="External"/><Relationship Id="rId2" Type="http://schemas.openxmlformats.org/officeDocument/2006/relationships/hyperlink" Target="https://www.dnv.com/software/services/plant/consequence-analysis-phast/" TargetMode="External"/><Relationship Id="rId1" Type="http://schemas.openxmlformats.org/officeDocument/2006/relationships/hyperlink" Target="https://www.gov.br/dnit/pt-br/assuntos/planejamento-e-pesquisa/custos-e-pagamentos/custos-e-pagamentos-dnit/engenharia-consultiva/tabela-de-precos-de-consultoria-resolucao-no-11-2020/tabela-de-consultoria/Resoluon11.2020ModeObra.pdf" TargetMode="External"/><Relationship Id="rId6" Type="http://schemas.openxmlformats.org/officeDocument/2006/relationships/hyperlink" Target="https://www.gov.br/dnit/pt-br/assuntos/planejamento-e-pesquisa/custos-e-pagamentos/custos-e-pagamentos-dnit/engenharia-consultiva-2/manuais-de-custos/manuais-de-custos/manual-de-custos-de-gestao-ambiental.pdf" TargetMode="External"/><Relationship Id="rId5" Type="http://schemas.openxmlformats.org/officeDocument/2006/relationships/hyperlink" Target="https://www.gov.br/dnit/pt-br/assuntos/planejamento-e-pesquisa/custos-e-pagamentos/custos-e-pagamentos-dnit/engenharia-consultiva-2/tabela-de-precos-de-consultoria-1/relatorios/2024/julho/julho-2024" TargetMode="External"/><Relationship Id="rId4" Type="http://schemas.openxmlformats.org/officeDocument/2006/relationships/hyperlink" Target="https://www.gov.br/dnit/pt-br/assuntos/planejamento-e-pesquisa/custos-e-pagamentos/custos-e-pagamentos-dnit/engenharia-consultiva-2/tabela-de-precos-de-consultoria-1/relatorios/2024/abril/abril-2024" TargetMode="External"/><Relationship Id="rId9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EC53A4-FDCC-48AC-B0A5-1714BFAA087C}">
  <sheetPr codeName="Planilha1">
    <tabColor theme="1"/>
  </sheetPr>
  <dimension ref="A10:I41"/>
  <sheetViews>
    <sheetView showGridLines="0" tabSelected="1" view="pageBreakPreview" zoomScale="55" zoomScaleNormal="80" zoomScaleSheetLayoutView="55" workbookViewId="0">
      <selection activeCell="B28" sqref="B28:H28"/>
    </sheetView>
  </sheetViews>
  <sheetFormatPr defaultRowHeight="14.5"/>
  <sheetData>
    <row r="10" spans="2:8" ht="14.5" customHeight="1">
      <c r="B10" s="508" t="s">
        <v>525</v>
      </c>
      <c r="C10" s="508"/>
      <c r="D10" s="508"/>
      <c r="E10" s="508"/>
      <c r="F10" s="508"/>
      <c r="G10" s="508"/>
      <c r="H10" s="508"/>
    </row>
    <row r="11" spans="2:8" ht="18.649999999999999" customHeight="1">
      <c r="B11" s="508"/>
      <c r="C11" s="508"/>
      <c r="D11" s="508"/>
      <c r="E11" s="508"/>
      <c r="F11" s="508"/>
      <c r="G11" s="508"/>
      <c r="H11" s="508"/>
    </row>
    <row r="12" spans="2:8" ht="18.649999999999999" customHeight="1">
      <c r="B12" s="508"/>
      <c r="C12" s="508"/>
      <c r="D12" s="508"/>
      <c r="E12" s="508"/>
      <c r="F12" s="508"/>
      <c r="G12" s="508"/>
      <c r="H12" s="508"/>
    </row>
    <row r="13" spans="2:8" ht="18.649999999999999" customHeight="1">
      <c r="B13" s="508"/>
      <c r="C13" s="508"/>
      <c r="D13" s="508"/>
      <c r="E13" s="508"/>
      <c r="F13" s="508"/>
      <c r="G13" s="508"/>
      <c r="H13" s="508"/>
    </row>
    <row r="14" spans="2:8" ht="18.649999999999999" customHeight="1">
      <c r="B14" s="508"/>
      <c r="C14" s="508"/>
      <c r="D14" s="508"/>
      <c r="E14" s="508"/>
      <c r="F14" s="508"/>
      <c r="G14" s="508"/>
      <c r="H14" s="508"/>
    </row>
    <row r="15" spans="2:8" ht="18.649999999999999" customHeight="1">
      <c r="B15" s="508"/>
      <c r="C15" s="508"/>
      <c r="D15" s="508"/>
      <c r="E15" s="508"/>
      <c r="F15" s="508"/>
      <c r="G15" s="508"/>
      <c r="H15" s="508"/>
    </row>
    <row r="16" spans="2:8" ht="18.649999999999999" customHeight="1">
      <c r="B16" s="508"/>
      <c r="C16" s="508"/>
      <c r="D16" s="508"/>
      <c r="E16" s="508"/>
      <c r="F16" s="508"/>
      <c r="G16" s="508"/>
      <c r="H16" s="508"/>
    </row>
    <row r="17" spans="1:9" ht="18.649999999999999" customHeight="1">
      <c r="B17" s="508"/>
      <c r="C17" s="508"/>
      <c r="D17" s="508"/>
      <c r="E17" s="508"/>
      <c r="F17" s="508"/>
      <c r="G17" s="508"/>
      <c r="H17" s="508"/>
    </row>
    <row r="18" spans="1:9" ht="18.649999999999999" customHeight="1">
      <c r="B18" s="508"/>
      <c r="C18" s="508"/>
      <c r="D18" s="508"/>
      <c r="E18" s="508"/>
      <c r="F18" s="508"/>
      <c r="G18" s="508"/>
      <c r="H18" s="508"/>
    </row>
    <row r="19" spans="1:9" ht="18.75" customHeight="1">
      <c r="B19" s="508"/>
      <c r="C19" s="508"/>
      <c r="D19" s="508"/>
      <c r="E19" s="508"/>
      <c r="F19" s="508"/>
      <c r="G19" s="508"/>
      <c r="H19" s="508"/>
    </row>
    <row r="20" spans="1:9" ht="14.5" customHeight="1">
      <c r="B20" s="70"/>
      <c r="C20" s="70"/>
      <c r="D20" s="70"/>
      <c r="E20" s="70"/>
      <c r="F20" s="70"/>
      <c r="G20" s="70"/>
      <c r="H20" s="1"/>
    </row>
    <row r="21" spans="1:9" ht="14.5" customHeight="1">
      <c r="B21" s="70"/>
      <c r="C21" s="70"/>
      <c r="D21" s="70"/>
      <c r="E21" s="70"/>
      <c r="F21" s="70"/>
      <c r="G21" s="70"/>
      <c r="H21" s="1"/>
    </row>
    <row r="22" spans="1:9" ht="14.5" customHeight="1">
      <c r="B22" s="70"/>
      <c r="C22" s="70"/>
      <c r="D22" s="70"/>
      <c r="E22" s="70"/>
      <c r="F22" s="70"/>
      <c r="G22" s="70"/>
      <c r="H22" s="1"/>
    </row>
    <row r="23" spans="1:9" ht="14.5" customHeight="1">
      <c r="B23" s="70"/>
      <c r="C23" s="70"/>
      <c r="D23" s="70"/>
      <c r="E23" s="70"/>
      <c r="F23" s="70"/>
      <c r="G23" s="70"/>
      <c r="H23" s="1"/>
    </row>
    <row r="24" spans="1:9" ht="14.5" customHeight="1">
      <c r="B24" s="70"/>
      <c r="C24" s="70"/>
      <c r="D24" s="70"/>
      <c r="E24" s="70"/>
      <c r="F24" s="70"/>
      <c r="G24" s="70"/>
      <c r="H24" s="1"/>
    </row>
    <row r="25" spans="1:9" ht="14.5" customHeight="1">
      <c r="B25" s="1"/>
      <c r="C25" s="1"/>
      <c r="D25" s="1"/>
      <c r="E25" s="1"/>
      <c r="F25" s="1"/>
      <c r="G25" s="1"/>
      <c r="H25" s="1"/>
    </row>
    <row r="26" spans="1:9" ht="14.5" customHeight="1">
      <c r="B26" s="1"/>
      <c r="C26" s="1"/>
      <c r="D26" s="1"/>
      <c r="E26" s="1"/>
      <c r="F26" s="1"/>
      <c r="G26" s="1"/>
      <c r="H26" s="1"/>
    </row>
    <row r="27" spans="1:9" ht="31.5" customHeight="1">
      <c r="B27" s="509" t="s">
        <v>48</v>
      </c>
      <c r="C27" s="509"/>
      <c r="D27" s="509"/>
      <c r="E27" s="509"/>
      <c r="F27" s="509"/>
      <c r="G27" s="509"/>
      <c r="H27" s="509"/>
    </row>
    <row r="28" spans="1:9" ht="14.5" customHeight="1">
      <c r="B28" s="510" t="s">
        <v>562</v>
      </c>
      <c r="C28" s="510"/>
      <c r="D28" s="510"/>
      <c r="E28" s="510"/>
      <c r="F28" s="510"/>
      <c r="G28" s="510"/>
      <c r="H28" s="510"/>
    </row>
    <row r="29" spans="1:9" ht="14.5" customHeight="1">
      <c r="A29" s="511" t="s">
        <v>526</v>
      </c>
      <c r="B29" s="511"/>
      <c r="C29" s="511"/>
      <c r="D29" s="511"/>
      <c r="E29" s="511"/>
      <c r="F29" s="511"/>
      <c r="G29" s="511"/>
      <c r="H29" s="511"/>
      <c r="I29" s="511"/>
    </row>
    <row r="30" spans="1:9" ht="14.5" customHeight="1">
      <c r="A30" s="511"/>
      <c r="B30" s="511"/>
      <c r="C30" s="511"/>
      <c r="D30" s="511"/>
      <c r="E30" s="511"/>
      <c r="F30" s="511"/>
      <c r="G30" s="511"/>
      <c r="H30" s="511"/>
      <c r="I30" s="511"/>
    </row>
    <row r="31" spans="1:9" ht="14.5" customHeight="1">
      <c r="B31" s="1"/>
      <c r="C31" s="1"/>
      <c r="D31" s="1"/>
      <c r="E31" s="1"/>
      <c r="F31" s="1"/>
      <c r="G31" s="1"/>
      <c r="H31" s="1"/>
    </row>
    <row r="32" spans="1:9" ht="14.5" customHeight="1">
      <c r="B32" s="1"/>
      <c r="C32" s="1"/>
      <c r="D32" s="1"/>
      <c r="E32" s="1"/>
      <c r="F32" s="1"/>
      <c r="G32" s="1"/>
      <c r="H32" s="1"/>
    </row>
    <row r="33" spans="1:9" ht="14.5" customHeight="1">
      <c r="B33" s="1"/>
      <c r="C33" s="1"/>
      <c r="D33" s="1"/>
      <c r="E33" s="1"/>
      <c r="F33" s="1"/>
      <c r="G33" s="1"/>
      <c r="H33" s="1"/>
    </row>
    <row r="34" spans="1:9">
      <c r="B34" s="1"/>
      <c r="C34" s="1"/>
      <c r="D34" s="1"/>
      <c r="E34" s="1"/>
      <c r="F34" s="1"/>
      <c r="G34" s="1"/>
      <c r="H34" s="1"/>
    </row>
    <row r="35" spans="1:9" ht="18.5">
      <c r="B35" s="510" t="s">
        <v>49</v>
      </c>
      <c r="C35" s="510"/>
      <c r="D35" s="510"/>
      <c r="E35" s="510"/>
      <c r="F35" s="510"/>
      <c r="G35" s="510"/>
      <c r="H35" s="510"/>
    </row>
    <row r="36" spans="1:9" ht="18.5">
      <c r="B36" s="510"/>
      <c r="C36" s="510"/>
      <c r="D36" s="510"/>
      <c r="E36" s="510"/>
      <c r="F36" s="510"/>
      <c r="G36" s="510"/>
      <c r="H36" s="510"/>
    </row>
    <row r="37" spans="1:9">
      <c r="A37" s="507" t="s">
        <v>523</v>
      </c>
      <c r="B37" s="507"/>
      <c r="C37" s="507"/>
      <c r="D37" s="507"/>
      <c r="E37" s="507"/>
      <c r="F37" s="507"/>
      <c r="G37" s="507"/>
      <c r="H37" s="507"/>
      <c r="I37" s="507"/>
    </row>
    <row r="38" spans="1:9" ht="18.75" customHeight="1">
      <c r="A38" s="507"/>
      <c r="B38" s="507"/>
      <c r="C38" s="507"/>
      <c r="D38" s="507"/>
      <c r="E38" s="507"/>
      <c r="F38" s="507"/>
      <c r="G38" s="507"/>
      <c r="H38" s="507"/>
      <c r="I38" s="507"/>
    </row>
    <row r="39" spans="1:9" ht="18.75" customHeight="1">
      <c r="A39" s="507"/>
      <c r="B39" s="507"/>
      <c r="C39" s="507"/>
      <c r="D39" s="507"/>
      <c r="E39" s="507"/>
      <c r="F39" s="507"/>
      <c r="G39" s="507"/>
      <c r="H39" s="507"/>
      <c r="I39" s="507"/>
    </row>
    <row r="40" spans="1:9" ht="18.75" customHeight="1">
      <c r="A40" s="507"/>
      <c r="B40" s="507"/>
      <c r="C40" s="507"/>
      <c r="D40" s="507"/>
      <c r="E40" s="507"/>
      <c r="F40" s="507"/>
      <c r="G40" s="507"/>
      <c r="H40" s="507"/>
      <c r="I40" s="507"/>
    </row>
    <row r="41" spans="1:9">
      <c r="H41" s="1"/>
    </row>
  </sheetData>
  <mergeCells count="7">
    <mergeCell ref="A37:I40"/>
    <mergeCell ref="B10:H19"/>
    <mergeCell ref="B27:H27"/>
    <mergeCell ref="B28:H28"/>
    <mergeCell ref="B36:H36"/>
    <mergeCell ref="B35:H35"/>
    <mergeCell ref="A29:I30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D38926-31CD-4EFD-919F-E4FD7FE5AEE8}">
  <sheetPr codeName="Planilha2">
    <tabColor theme="1"/>
  </sheetPr>
  <dimension ref="A1:K39"/>
  <sheetViews>
    <sheetView view="pageBreakPreview" zoomScale="85" zoomScaleNormal="90" zoomScaleSheetLayoutView="85" workbookViewId="0">
      <selection activeCell="D15" sqref="D15"/>
    </sheetView>
  </sheetViews>
  <sheetFormatPr defaultRowHeight="13"/>
  <cols>
    <col min="1" max="1" width="38.1796875" style="10" customWidth="1"/>
    <col min="2" max="2" width="28.26953125" style="8" customWidth="1"/>
    <col min="3" max="4" width="17.453125" style="8" customWidth="1"/>
    <col min="5" max="6" width="7.26953125" style="8" customWidth="1"/>
    <col min="7" max="7" width="21.7265625" style="9" customWidth="1"/>
    <col min="8" max="8" width="51.54296875" style="9" customWidth="1"/>
    <col min="9" max="9" width="12.7265625" style="9" customWidth="1"/>
    <col min="10" max="10" width="1.7265625" style="9" customWidth="1"/>
    <col min="11" max="12" width="13.7265625" style="9" customWidth="1"/>
    <col min="13" max="256" width="8.7265625" style="9"/>
    <col min="257" max="257" width="32.26953125" style="9" customWidth="1"/>
    <col min="258" max="258" width="27.54296875" style="9" bestFit="1" customWidth="1"/>
    <col min="259" max="260" width="12.81640625" style="9" bestFit="1" customWidth="1"/>
    <col min="261" max="512" width="8.7265625" style="9"/>
    <col min="513" max="513" width="32.26953125" style="9" customWidth="1"/>
    <col min="514" max="514" width="27.54296875" style="9" bestFit="1" customWidth="1"/>
    <col min="515" max="516" width="12.81640625" style="9" bestFit="1" customWidth="1"/>
    <col min="517" max="768" width="8.7265625" style="9"/>
    <col min="769" max="769" width="32.26953125" style="9" customWidth="1"/>
    <col min="770" max="770" width="27.54296875" style="9" bestFit="1" customWidth="1"/>
    <col min="771" max="772" width="12.81640625" style="9" bestFit="1" customWidth="1"/>
    <col min="773" max="1024" width="8.7265625" style="9"/>
    <col min="1025" max="1025" width="32.26953125" style="9" customWidth="1"/>
    <col min="1026" max="1026" width="27.54296875" style="9" bestFit="1" customWidth="1"/>
    <col min="1027" max="1028" width="12.81640625" style="9" bestFit="1" customWidth="1"/>
    <col min="1029" max="1280" width="8.7265625" style="9"/>
    <col min="1281" max="1281" width="32.26953125" style="9" customWidth="1"/>
    <col min="1282" max="1282" width="27.54296875" style="9" bestFit="1" customWidth="1"/>
    <col min="1283" max="1284" width="12.81640625" style="9" bestFit="1" customWidth="1"/>
    <col min="1285" max="1536" width="8.7265625" style="9"/>
    <col min="1537" max="1537" width="32.26953125" style="9" customWidth="1"/>
    <col min="1538" max="1538" width="27.54296875" style="9" bestFit="1" customWidth="1"/>
    <col min="1539" max="1540" width="12.81640625" style="9" bestFit="1" customWidth="1"/>
    <col min="1541" max="1792" width="8.7265625" style="9"/>
    <col min="1793" max="1793" width="32.26953125" style="9" customWidth="1"/>
    <col min="1794" max="1794" width="27.54296875" style="9" bestFit="1" customWidth="1"/>
    <col min="1795" max="1796" width="12.81640625" style="9" bestFit="1" customWidth="1"/>
    <col min="1797" max="2048" width="8.7265625" style="9"/>
    <col min="2049" max="2049" width="32.26953125" style="9" customWidth="1"/>
    <col min="2050" max="2050" width="27.54296875" style="9" bestFit="1" customWidth="1"/>
    <col min="2051" max="2052" width="12.81640625" style="9" bestFit="1" customWidth="1"/>
    <col min="2053" max="2304" width="8.7265625" style="9"/>
    <col min="2305" max="2305" width="32.26953125" style="9" customWidth="1"/>
    <col min="2306" max="2306" width="27.54296875" style="9" bestFit="1" customWidth="1"/>
    <col min="2307" max="2308" width="12.81640625" style="9" bestFit="1" customWidth="1"/>
    <col min="2309" max="2560" width="8.7265625" style="9"/>
    <col min="2561" max="2561" width="32.26953125" style="9" customWidth="1"/>
    <col min="2562" max="2562" width="27.54296875" style="9" bestFit="1" customWidth="1"/>
    <col min="2563" max="2564" width="12.81640625" style="9" bestFit="1" customWidth="1"/>
    <col min="2565" max="2816" width="8.7265625" style="9"/>
    <col min="2817" max="2817" width="32.26953125" style="9" customWidth="1"/>
    <col min="2818" max="2818" width="27.54296875" style="9" bestFit="1" customWidth="1"/>
    <col min="2819" max="2820" width="12.81640625" style="9" bestFit="1" customWidth="1"/>
    <col min="2821" max="3072" width="8.7265625" style="9"/>
    <col min="3073" max="3073" width="32.26953125" style="9" customWidth="1"/>
    <col min="3074" max="3074" width="27.54296875" style="9" bestFit="1" customWidth="1"/>
    <col min="3075" max="3076" width="12.81640625" style="9" bestFit="1" customWidth="1"/>
    <col min="3077" max="3328" width="8.7265625" style="9"/>
    <col min="3329" max="3329" width="32.26953125" style="9" customWidth="1"/>
    <col min="3330" max="3330" width="27.54296875" style="9" bestFit="1" customWidth="1"/>
    <col min="3331" max="3332" width="12.81640625" style="9" bestFit="1" customWidth="1"/>
    <col min="3333" max="3584" width="8.7265625" style="9"/>
    <col min="3585" max="3585" width="32.26953125" style="9" customWidth="1"/>
    <col min="3586" max="3586" width="27.54296875" style="9" bestFit="1" customWidth="1"/>
    <col min="3587" max="3588" width="12.81640625" style="9" bestFit="1" customWidth="1"/>
    <col min="3589" max="3840" width="8.7265625" style="9"/>
    <col min="3841" max="3841" width="32.26953125" style="9" customWidth="1"/>
    <col min="3842" max="3842" width="27.54296875" style="9" bestFit="1" customWidth="1"/>
    <col min="3843" max="3844" width="12.81640625" style="9" bestFit="1" customWidth="1"/>
    <col min="3845" max="4096" width="8.7265625" style="9"/>
    <col min="4097" max="4097" width="32.26953125" style="9" customWidth="1"/>
    <col min="4098" max="4098" width="27.54296875" style="9" bestFit="1" customWidth="1"/>
    <col min="4099" max="4100" width="12.81640625" style="9" bestFit="1" customWidth="1"/>
    <col min="4101" max="4352" width="8.7265625" style="9"/>
    <col min="4353" max="4353" width="32.26953125" style="9" customWidth="1"/>
    <col min="4354" max="4354" width="27.54296875" style="9" bestFit="1" customWidth="1"/>
    <col min="4355" max="4356" width="12.81640625" style="9" bestFit="1" customWidth="1"/>
    <col min="4357" max="4608" width="8.7265625" style="9"/>
    <col min="4609" max="4609" width="32.26953125" style="9" customWidth="1"/>
    <col min="4610" max="4610" width="27.54296875" style="9" bestFit="1" customWidth="1"/>
    <col min="4611" max="4612" width="12.81640625" style="9" bestFit="1" customWidth="1"/>
    <col min="4613" max="4864" width="8.7265625" style="9"/>
    <col min="4865" max="4865" width="32.26953125" style="9" customWidth="1"/>
    <col min="4866" max="4866" width="27.54296875" style="9" bestFit="1" customWidth="1"/>
    <col min="4867" max="4868" width="12.81640625" style="9" bestFit="1" customWidth="1"/>
    <col min="4869" max="5120" width="8.7265625" style="9"/>
    <col min="5121" max="5121" width="32.26953125" style="9" customWidth="1"/>
    <col min="5122" max="5122" width="27.54296875" style="9" bestFit="1" customWidth="1"/>
    <col min="5123" max="5124" width="12.81640625" style="9" bestFit="1" customWidth="1"/>
    <col min="5125" max="5376" width="8.7265625" style="9"/>
    <col min="5377" max="5377" width="32.26953125" style="9" customWidth="1"/>
    <col min="5378" max="5378" width="27.54296875" style="9" bestFit="1" customWidth="1"/>
    <col min="5379" max="5380" width="12.81640625" style="9" bestFit="1" customWidth="1"/>
    <col min="5381" max="5632" width="8.7265625" style="9"/>
    <col min="5633" max="5633" width="32.26953125" style="9" customWidth="1"/>
    <col min="5634" max="5634" width="27.54296875" style="9" bestFit="1" customWidth="1"/>
    <col min="5635" max="5636" width="12.81640625" style="9" bestFit="1" customWidth="1"/>
    <col min="5637" max="5888" width="8.7265625" style="9"/>
    <col min="5889" max="5889" width="32.26953125" style="9" customWidth="1"/>
    <col min="5890" max="5890" width="27.54296875" style="9" bestFit="1" customWidth="1"/>
    <col min="5891" max="5892" width="12.81640625" style="9" bestFit="1" customWidth="1"/>
    <col min="5893" max="6144" width="8.7265625" style="9"/>
    <col min="6145" max="6145" width="32.26953125" style="9" customWidth="1"/>
    <col min="6146" max="6146" width="27.54296875" style="9" bestFit="1" customWidth="1"/>
    <col min="6147" max="6148" width="12.81640625" style="9" bestFit="1" customWidth="1"/>
    <col min="6149" max="6400" width="8.7265625" style="9"/>
    <col min="6401" max="6401" width="32.26953125" style="9" customWidth="1"/>
    <col min="6402" max="6402" width="27.54296875" style="9" bestFit="1" customWidth="1"/>
    <col min="6403" max="6404" width="12.81640625" style="9" bestFit="1" customWidth="1"/>
    <col min="6405" max="6656" width="8.7265625" style="9"/>
    <col min="6657" max="6657" width="32.26953125" style="9" customWidth="1"/>
    <col min="6658" max="6658" width="27.54296875" style="9" bestFit="1" customWidth="1"/>
    <col min="6659" max="6660" width="12.81640625" style="9" bestFit="1" customWidth="1"/>
    <col min="6661" max="6912" width="8.7265625" style="9"/>
    <col min="6913" max="6913" width="32.26953125" style="9" customWidth="1"/>
    <col min="6914" max="6914" width="27.54296875" style="9" bestFit="1" customWidth="1"/>
    <col min="6915" max="6916" width="12.81640625" style="9" bestFit="1" customWidth="1"/>
    <col min="6917" max="7168" width="8.7265625" style="9"/>
    <col min="7169" max="7169" width="32.26953125" style="9" customWidth="1"/>
    <col min="7170" max="7170" width="27.54296875" style="9" bestFit="1" customWidth="1"/>
    <col min="7171" max="7172" width="12.81640625" style="9" bestFit="1" customWidth="1"/>
    <col min="7173" max="7424" width="8.7265625" style="9"/>
    <col min="7425" max="7425" width="32.26953125" style="9" customWidth="1"/>
    <col min="7426" max="7426" width="27.54296875" style="9" bestFit="1" customWidth="1"/>
    <col min="7427" max="7428" width="12.81640625" style="9" bestFit="1" customWidth="1"/>
    <col min="7429" max="7680" width="8.7265625" style="9"/>
    <col min="7681" max="7681" width="32.26953125" style="9" customWidth="1"/>
    <col min="7682" max="7682" width="27.54296875" style="9" bestFit="1" customWidth="1"/>
    <col min="7683" max="7684" width="12.81640625" style="9" bestFit="1" customWidth="1"/>
    <col min="7685" max="7936" width="8.7265625" style="9"/>
    <col min="7937" max="7937" width="32.26953125" style="9" customWidth="1"/>
    <col min="7938" max="7938" width="27.54296875" style="9" bestFit="1" customWidth="1"/>
    <col min="7939" max="7940" width="12.81640625" style="9" bestFit="1" customWidth="1"/>
    <col min="7941" max="8192" width="8.7265625" style="9"/>
    <col min="8193" max="8193" width="32.26953125" style="9" customWidth="1"/>
    <col min="8194" max="8194" width="27.54296875" style="9" bestFit="1" customWidth="1"/>
    <col min="8195" max="8196" width="12.81640625" style="9" bestFit="1" customWidth="1"/>
    <col min="8197" max="8448" width="8.7265625" style="9"/>
    <col min="8449" max="8449" width="32.26953125" style="9" customWidth="1"/>
    <col min="8450" max="8450" width="27.54296875" style="9" bestFit="1" customWidth="1"/>
    <col min="8451" max="8452" width="12.81640625" style="9" bestFit="1" customWidth="1"/>
    <col min="8453" max="8704" width="8.7265625" style="9"/>
    <col min="8705" max="8705" width="32.26953125" style="9" customWidth="1"/>
    <col min="8706" max="8706" width="27.54296875" style="9" bestFit="1" customWidth="1"/>
    <col min="8707" max="8708" width="12.81640625" style="9" bestFit="1" customWidth="1"/>
    <col min="8709" max="8960" width="8.7265625" style="9"/>
    <col min="8961" max="8961" width="32.26953125" style="9" customWidth="1"/>
    <col min="8962" max="8962" width="27.54296875" style="9" bestFit="1" customWidth="1"/>
    <col min="8963" max="8964" width="12.81640625" style="9" bestFit="1" customWidth="1"/>
    <col min="8965" max="9216" width="8.7265625" style="9"/>
    <col min="9217" max="9217" width="32.26953125" style="9" customWidth="1"/>
    <col min="9218" max="9218" width="27.54296875" style="9" bestFit="1" customWidth="1"/>
    <col min="9219" max="9220" width="12.81640625" style="9" bestFit="1" customWidth="1"/>
    <col min="9221" max="9472" width="8.7265625" style="9"/>
    <col min="9473" max="9473" width="32.26953125" style="9" customWidth="1"/>
    <col min="9474" max="9474" width="27.54296875" style="9" bestFit="1" customWidth="1"/>
    <col min="9475" max="9476" width="12.81640625" style="9" bestFit="1" customWidth="1"/>
    <col min="9477" max="9728" width="8.7265625" style="9"/>
    <col min="9729" max="9729" width="32.26953125" style="9" customWidth="1"/>
    <col min="9730" max="9730" width="27.54296875" style="9" bestFit="1" customWidth="1"/>
    <col min="9731" max="9732" width="12.81640625" style="9" bestFit="1" customWidth="1"/>
    <col min="9733" max="9984" width="8.7265625" style="9"/>
    <col min="9985" max="9985" width="32.26953125" style="9" customWidth="1"/>
    <col min="9986" max="9986" width="27.54296875" style="9" bestFit="1" customWidth="1"/>
    <col min="9987" max="9988" width="12.81640625" style="9" bestFit="1" customWidth="1"/>
    <col min="9989" max="10240" width="8.7265625" style="9"/>
    <col min="10241" max="10241" width="32.26953125" style="9" customWidth="1"/>
    <col min="10242" max="10242" width="27.54296875" style="9" bestFit="1" customWidth="1"/>
    <col min="10243" max="10244" width="12.81640625" style="9" bestFit="1" customWidth="1"/>
    <col min="10245" max="10496" width="8.7265625" style="9"/>
    <col min="10497" max="10497" width="32.26953125" style="9" customWidth="1"/>
    <col min="10498" max="10498" width="27.54296875" style="9" bestFit="1" customWidth="1"/>
    <col min="10499" max="10500" width="12.81640625" style="9" bestFit="1" customWidth="1"/>
    <col min="10501" max="10752" width="8.7265625" style="9"/>
    <col min="10753" max="10753" width="32.26953125" style="9" customWidth="1"/>
    <col min="10754" max="10754" width="27.54296875" style="9" bestFit="1" customWidth="1"/>
    <col min="10755" max="10756" width="12.81640625" style="9" bestFit="1" customWidth="1"/>
    <col min="10757" max="11008" width="8.7265625" style="9"/>
    <col min="11009" max="11009" width="32.26953125" style="9" customWidth="1"/>
    <col min="11010" max="11010" width="27.54296875" style="9" bestFit="1" customWidth="1"/>
    <col min="11011" max="11012" width="12.81640625" style="9" bestFit="1" customWidth="1"/>
    <col min="11013" max="11264" width="8.7265625" style="9"/>
    <col min="11265" max="11265" width="32.26953125" style="9" customWidth="1"/>
    <col min="11266" max="11266" width="27.54296875" style="9" bestFit="1" customWidth="1"/>
    <col min="11267" max="11268" width="12.81640625" style="9" bestFit="1" customWidth="1"/>
    <col min="11269" max="11520" width="8.7265625" style="9"/>
    <col min="11521" max="11521" width="32.26953125" style="9" customWidth="1"/>
    <col min="11522" max="11522" width="27.54296875" style="9" bestFit="1" customWidth="1"/>
    <col min="11523" max="11524" width="12.81640625" style="9" bestFit="1" customWidth="1"/>
    <col min="11525" max="11776" width="8.7265625" style="9"/>
    <col min="11777" max="11777" width="32.26953125" style="9" customWidth="1"/>
    <col min="11778" max="11778" width="27.54296875" style="9" bestFit="1" customWidth="1"/>
    <col min="11779" max="11780" width="12.81640625" style="9" bestFit="1" customWidth="1"/>
    <col min="11781" max="12032" width="8.7265625" style="9"/>
    <col min="12033" max="12033" width="32.26953125" style="9" customWidth="1"/>
    <col min="12034" max="12034" width="27.54296875" style="9" bestFit="1" customWidth="1"/>
    <col min="12035" max="12036" width="12.81640625" style="9" bestFit="1" customWidth="1"/>
    <col min="12037" max="12288" width="8.7265625" style="9"/>
    <col min="12289" max="12289" width="32.26953125" style="9" customWidth="1"/>
    <col min="12290" max="12290" width="27.54296875" style="9" bestFit="1" customWidth="1"/>
    <col min="12291" max="12292" width="12.81640625" style="9" bestFit="1" customWidth="1"/>
    <col min="12293" max="12544" width="8.7265625" style="9"/>
    <col min="12545" max="12545" width="32.26953125" style="9" customWidth="1"/>
    <col min="12546" max="12546" width="27.54296875" style="9" bestFit="1" customWidth="1"/>
    <col min="12547" max="12548" width="12.81640625" style="9" bestFit="1" customWidth="1"/>
    <col min="12549" max="12800" width="8.7265625" style="9"/>
    <col min="12801" max="12801" width="32.26953125" style="9" customWidth="1"/>
    <col min="12802" max="12802" width="27.54296875" style="9" bestFit="1" customWidth="1"/>
    <col min="12803" max="12804" width="12.81640625" style="9" bestFit="1" customWidth="1"/>
    <col min="12805" max="13056" width="8.7265625" style="9"/>
    <col min="13057" max="13057" width="32.26953125" style="9" customWidth="1"/>
    <col min="13058" max="13058" width="27.54296875" style="9" bestFit="1" customWidth="1"/>
    <col min="13059" max="13060" width="12.81640625" style="9" bestFit="1" customWidth="1"/>
    <col min="13061" max="13312" width="8.7265625" style="9"/>
    <col min="13313" max="13313" width="32.26953125" style="9" customWidth="1"/>
    <col min="13314" max="13314" width="27.54296875" style="9" bestFit="1" customWidth="1"/>
    <col min="13315" max="13316" width="12.81640625" style="9" bestFit="1" customWidth="1"/>
    <col min="13317" max="13568" width="8.7265625" style="9"/>
    <col min="13569" max="13569" width="32.26953125" style="9" customWidth="1"/>
    <col min="13570" max="13570" width="27.54296875" style="9" bestFit="1" customWidth="1"/>
    <col min="13571" max="13572" width="12.81640625" style="9" bestFit="1" customWidth="1"/>
    <col min="13573" max="13824" width="8.7265625" style="9"/>
    <col min="13825" max="13825" width="32.26953125" style="9" customWidth="1"/>
    <col min="13826" max="13826" width="27.54296875" style="9" bestFit="1" customWidth="1"/>
    <col min="13827" max="13828" width="12.81640625" style="9" bestFit="1" customWidth="1"/>
    <col min="13829" max="14080" width="8.7265625" style="9"/>
    <col min="14081" max="14081" width="32.26953125" style="9" customWidth="1"/>
    <col min="14082" max="14082" width="27.54296875" style="9" bestFit="1" customWidth="1"/>
    <col min="14083" max="14084" width="12.81640625" style="9" bestFit="1" customWidth="1"/>
    <col min="14085" max="14336" width="8.7265625" style="9"/>
    <col min="14337" max="14337" width="32.26953125" style="9" customWidth="1"/>
    <col min="14338" max="14338" width="27.54296875" style="9" bestFit="1" customWidth="1"/>
    <col min="14339" max="14340" width="12.81640625" style="9" bestFit="1" customWidth="1"/>
    <col min="14341" max="14592" width="8.7265625" style="9"/>
    <col min="14593" max="14593" width="32.26953125" style="9" customWidth="1"/>
    <col min="14594" max="14594" width="27.54296875" style="9" bestFit="1" customWidth="1"/>
    <col min="14595" max="14596" width="12.81640625" style="9" bestFit="1" customWidth="1"/>
    <col min="14597" max="14848" width="8.7265625" style="9"/>
    <col min="14849" max="14849" width="32.26953125" style="9" customWidth="1"/>
    <col min="14850" max="14850" width="27.54296875" style="9" bestFit="1" customWidth="1"/>
    <col min="14851" max="14852" width="12.81640625" style="9" bestFit="1" customWidth="1"/>
    <col min="14853" max="15104" width="8.7265625" style="9"/>
    <col min="15105" max="15105" width="32.26953125" style="9" customWidth="1"/>
    <col min="15106" max="15106" width="27.54296875" style="9" bestFit="1" customWidth="1"/>
    <col min="15107" max="15108" width="12.81640625" style="9" bestFit="1" customWidth="1"/>
    <col min="15109" max="15360" width="8.7265625" style="9"/>
    <col min="15361" max="15361" width="32.26953125" style="9" customWidth="1"/>
    <col min="15362" max="15362" width="27.54296875" style="9" bestFit="1" customWidth="1"/>
    <col min="15363" max="15364" width="12.81640625" style="9" bestFit="1" customWidth="1"/>
    <col min="15365" max="15616" width="8.7265625" style="9"/>
    <col min="15617" max="15617" width="32.26953125" style="9" customWidth="1"/>
    <col min="15618" max="15618" width="27.54296875" style="9" bestFit="1" customWidth="1"/>
    <col min="15619" max="15620" width="12.81640625" style="9" bestFit="1" customWidth="1"/>
    <col min="15621" max="15872" width="8.7265625" style="9"/>
    <col min="15873" max="15873" width="32.26953125" style="9" customWidth="1"/>
    <col min="15874" max="15874" width="27.54296875" style="9" bestFit="1" customWidth="1"/>
    <col min="15875" max="15876" width="12.81640625" style="9" bestFit="1" customWidth="1"/>
    <col min="15877" max="16128" width="8.7265625" style="9"/>
    <col min="16129" max="16129" width="32.26953125" style="9" customWidth="1"/>
    <col min="16130" max="16130" width="27.54296875" style="9" bestFit="1" customWidth="1"/>
    <col min="16131" max="16132" width="12.81640625" style="9" bestFit="1" customWidth="1"/>
    <col min="16133" max="16384" width="8.7265625" style="9"/>
  </cols>
  <sheetData>
    <row r="1" spans="1:11" ht="29.25" customHeight="1" thickBot="1">
      <c r="A1" s="523" t="s">
        <v>446</v>
      </c>
      <c r="B1" s="524"/>
      <c r="C1" s="524"/>
      <c r="D1" s="524"/>
      <c r="E1" s="284"/>
      <c r="F1" s="285"/>
      <c r="G1" s="274"/>
      <c r="H1" s="275"/>
      <c r="I1" s="275"/>
      <c r="J1" s="275"/>
      <c r="K1" s="276"/>
    </row>
    <row r="2" spans="1:11" ht="19.899999999999999" customHeight="1">
      <c r="A2" s="515" t="s">
        <v>50</v>
      </c>
      <c r="B2" s="516"/>
      <c r="C2" s="516"/>
      <c r="D2" s="517"/>
      <c r="E2" s="10"/>
      <c r="F2" s="286"/>
      <c r="G2" s="277"/>
      <c r="K2" s="278"/>
    </row>
    <row r="3" spans="1:11" ht="16.149999999999999" customHeight="1">
      <c r="A3" s="254" t="s">
        <v>51</v>
      </c>
      <c r="B3" s="11"/>
      <c r="C3" s="11" t="s">
        <v>52</v>
      </c>
      <c r="D3" s="255" t="s">
        <v>53</v>
      </c>
      <c r="E3" s="10"/>
      <c r="F3" s="286"/>
      <c r="G3" s="277"/>
      <c r="K3" s="278"/>
    </row>
    <row r="4" spans="1:11" s="14" customFormat="1" ht="16.149999999999999" customHeight="1">
      <c r="A4" s="256" t="s">
        <v>54</v>
      </c>
      <c r="B4" s="12" t="s">
        <v>55</v>
      </c>
      <c r="C4" s="13">
        <v>6.92</v>
      </c>
      <c r="D4" s="257">
        <v>10</v>
      </c>
      <c r="E4" s="287"/>
      <c r="F4" s="288"/>
      <c r="G4" s="279"/>
      <c r="K4" s="280"/>
    </row>
    <row r="5" spans="1:11" ht="16.149999999999999" customHeight="1">
      <c r="A5" s="258" t="s">
        <v>56</v>
      </c>
      <c r="B5" s="15">
        <f>ROUND((((((1+($B$21/100))^(1/12))-1)*100)),2)</f>
        <v>0.84</v>
      </c>
      <c r="C5" s="13">
        <v>0.77</v>
      </c>
      <c r="D5" s="259">
        <v>1.1140000000000001</v>
      </c>
      <c r="E5" s="10"/>
      <c r="F5" s="286"/>
      <c r="G5" s="277"/>
      <c r="K5" s="278"/>
    </row>
    <row r="6" spans="1:11" ht="16.149999999999999" customHeight="1">
      <c r="A6" s="258" t="s">
        <v>57</v>
      </c>
      <c r="B6" s="16">
        <f>C6</f>
        <v>0.5</v>
      </c>
      <c r="C6" s="13">
        <v>0.5</v>
      </c>
      <c r="D6" s="259">
        <v>0.72499999999999998</v>
      </c>
      <c r="E6" s="10"/>
      <c r="F6" s="286"/>
      <c r="G6" s="277"/>
      <c r="K6" s="278"/>
    </row>
    <row r="7" spans="1:11" ht="16.149999999999999" customHeight="1">
      <c r="A7" s="258" t="s">
        <v>58</v>
      </c>
      <c r="B7" s="16">
        <f>C7</f>
        <v>0.1</v>
      </c>
      <c r="C7" s="13">
        <v>0.1</v>
      </c>
      <c r="D7" s="259">
        <v>0.14099999999999999</v>
      </c>
      <c r="E7" s="10"/>
      <c r="F7" s="286"/>
      <c r="G7" s="277"/>
      <c r="K7" s="278"/>
    </row>
    <row r="8" spans="1:11" ht="16.149999999999999" customHeight="1">
      <c r="A8" s="260"/>
      <c r="B8" s="17" t="s">
        <v>59</v>
      </c>
      <c r="C8" s="18">
        <f>SUM(C$4:C$7)</f>
        <v>8.2899999999999991</v>
      </c>
      <c r="D8" s="261">
        <f>SUM(D$4:D$7)</f>
        <v>11.98</v>
      </c>
      <c r="E8" s="10"/>
      <c r="F8" s="286"/>
      <c r="G8" s="277"/>
      <c r="K8" s="278"/>
    </row>
    <row r="9" spans="1:11" s="14" customFormat="1" ht="16.149999999999999" customHeight="1">
      <c r="A9" s="262" t="s">
        <v>60</v>
      </c>
      <c r="B9" s="69"/>
      <c r="C9" s="19" t="s">
        <v>52</v>
      </c>
      <c r="D9" s="263" t="s">
        <v>53</v>
      </c>
      <c r="E9" s="287"/>
      <c r="F9" s="288"/>
      <c r="G9" s="279"/>
      <c r="K9" s="280"/>
    </row>
    <row r="10" spans="1:11" s="14" customFormat="1" ht="16.149999999999999" customHeight="1">
      <c r="A10" s="256" t="s">
        <v>61</v>
      </c>
      <c r="B10" s="12" t="s">
        <v>55</v>
      </c>
      <c r="C10" s="13">
        <v>8.3000000000000007</v>
      </c>
      <c r="D10" s="257">
        <v>12</v>
      </c>
      <c r="E10" s="287"/>
      <c r="F10" s="288"/>
      <c r="G10" s="279"/>
      <c r="K10" s="280"/>
    </row>
    <row r="11" spans="1:11" ht="16.149999999999999" customHeight="1">
      <c r="A11" s="260"/>
      <c r="B11" s="17" t="s">
        <v>62</v>
      </c>
      <c r="C11" s="18">
        <f>SUM(C10:C10)</f>
        <v>8.3000000000000007</v>
      </c>
      <c r="D11" s="264">
        <f>SUM(D10:D10)</f>
        <v>12</v>
      </c>
      <c r="E11" s="10"/>
      <c r="F11" s="286"/>
      <c r="G11" s="277"/>
      <c r="K11" s="278"/>
    </row>
    <row r="12" spans="1:11" ht="16.149999999999999" customHeight="1">
      <c r="A12" s="262" t="s">
        <v>63</v>
      </c>
      <c r="B12" s="69"/>
      <c r="C12" s="19" t="s">
        <v>52</v>
      </c>
      <c r="D12" s="263" t="s">
        <v>53</v>
      </c>
      <c r="E12" s="10"/>
      <c r="F12" s="286"/>
      <c r="G12" s="277"/>
      <c r="H12"/>
      <c r="K12" s="278"/>
    </row>
    <row r="13" spans="1:11" ht="16.149999999999999" customHeight="1">
      <c r="A13" s="256" t="s">
        <v>64</v>
      </c>
      <c r="B13" s="20">
        <f>C13/100</f>
        <v>6.5000000000000006E-3</v>
      </c>
      <c r="C13" s="21">
        <v>0.65</v>
      </c>
      <c r="D13" s="257">
        <v>0.94</v>
      </c>
      <c r="E13" s="10"/>
      <c r="F13" s="286"/>
      <c r="G13" s="277"/>
      <c r="K13" s="278"/>
    </row>
    <row r="14" spans="1:11" ht="16.149999999999999" customHeight="1">
      <c r="A14" s="258" t="s">
        <v>65</v>
      </c>
      <c r="B14" s="20">
        <f>C14/100</f>
        <v>0.03</v>
      </c>
      <c r="C14" s="22">
        <v>3</v>
      </c>
      <c r="D14" s="259">
        <v>4.34</v>
      </c>
      <c r="E14" s="10"/>
      <c r="F14" s="286"/>
      <c r="G14" s="277"/>
      <c r="K14" s="278"/>
    </row>
    <row r="15" spans="1:11" ht="16.149999999999999" customHeight="1">
      <c r="A15" s="258" t="s">
        <v>66</v>
      </c>
      <c r="B15" s="16">
        <f>C15</f>
        <v>2</v>
      </c>
      <c r="C15" s="22">
        <v>2</v>
      </c>
      <c r="D15" s="259">
        <v>2.89</v>
      </c>
      <c r="E15" s="10"/>
      <c r="F15" s="286"/>
      <c r="G15" s="277"/>
      <c r="K15" s="278"/>
    </row>
    <row r="16" spans="1:11" ht="15" customHeight="1">
      <c r="A16" s="265"/>
      <c r="B16" s="23" t="s">
        <v>67</v>
      </c>
      <c r="C16" s="24">
        <f>SUM(C$13:C$15)</f>
        <v>5.65</v>
      </c>
      <c r="D16" s="266">
        <f>ROUND(SUM(D$13:D$15),4)</f>
        <v>8.17</v>
      </c>
      <c r="E16" s="10"/>
      <c r="F16" s="286"/>
      <c r="G16" s="277"/>
      <c r="K16" s="278"/>
    </row>
    <row r="17" spans="1:11" ht="19.899999999999999" customHeight="1">
      <c r="A17" s="518" t="s">
        <v>68</v>
      </c>
      <c r="B17" s="519"/>
      <c r="C17" s="268">
        <f>TRUNC(($C$8+$C$11+$C$16)*0.01,4)</f>
        <v>0.22239999999999999</v>
      </c>
      <c r="D17" s="267">
        <f>TRUNC(($D$8+$D$11+$D$16)*0.01,4)</f>
        <v>0.32150000000000001</v>
      </c>
      <c r="E17" s="10"/>
      <c r="F17" s="286"/>
      <c r="G17" s="277"/>
      <c r="K17" s="278"/>
    </row>
    <row r="18" spans="1:11" ht="34.5" customHeight="1" thickBot="1">
      <c r="A18" s="512" t="s">
        <v>447</v>
      </c>
      <c r="B18" s="513"/>
      <c r="C18" s="513"/>
      <c r="D18" s="514"/>
      <c r="E18" s="10"/>
      <c r="F18" s="286"/>
      <c r="G18" s="277"/>
      <c r="K18" s="278"/>
    </row>
    <row r="19" spans="1:11" ht="20.149999999999999" customHeight="1" thickBot="1">
      <c r="A19" s="289"/>
      <c r="F19" s="290"/>
      <c r="G19" s="277"/>
      <c r="K19" s="278"/>
    </row>
    <row r="20" spans="1:11" ht="20.149999999999999" customHeight="1">
      <c r="A20" s="297" t="s">
        <v>69</v>
      </c>
      <c r="B20" s="275"/>
      <c r="C20" s="275"/>
      <c r="D20" s="276"/>
      <c r="E20" s="9"/>
      <c r="F20" s="278"/>
      <c r="G20" s="277"/>
      <c r="K20" s="278"/>
    </row>
    <row r="21" spans="1:11" ht="20.149999999999999" customHeight="1">
      <c r="A21" s="291" t="s">
        <v>70</v>
      </c>
      <c r="B21" s="292">
        <v>10.5</v>
      </c>
      <c r="C21" s="9"/>
      <c r="D21" s="278"/>
      <c r="E21" s="9"/>
      <c r="F21" s="278"/>
      <c r="G21" s="277"/>
      <c r="K21" s="278"/>
    </row>
    <row r="22" spans="1:11" ht="20.149999999999999" customHeight="1">
      <c r="A22" s="291" t="s">
        <v>71</v>
      </c>
      <c r="B22" s="293">
        <v>2</v>
      </c>
      <c r="C22" s="9"/>
      <c r="D22" s="278"/>
      <c r="E22" s="9"/>
      <c r="F22" s="278"/>
      <c r="G22" s="277"/>
      <c r="K22" s="278"/>
    </row>
    <row r="23" spans="1:11" ht="20.149999999999999" customHeight="1">
      <c r="A23" s="291" t="s">
        <v>72</v>
      </c>
      <c r="B23" s="293" t="s">
        <v>73</v>
      </c>
      <c r="C23" s="294"/>
      <c r="D23" s="280"/>
      <c r="E23" s="14"/>
      <c r="F23" s="280"/>
      <c r="G23" s="277"/>
      <c r="K23" s="278"/>
    </row>
    <row r="24" spans="1:11" ht="20.149999999999999" customHeight="1" thickBot="1">
      <c r="A24" s="298" t="s">
        <v>74</v>
      </c>
      <c r="B24" s="299" t="s">
        <v>445</v>
      </c>
      <c r="C24" s="281"/>
      <c r="D24" s="282"/>
      <c r="E24" s="9"/>
      <c r="F24" s="278"/>
      <c r="G24" s="277"/>
      <c r="K24" s="278"/>
    </row>
    <row r="25" spans="1:11" ht="20.149999999999999" customHeight="1">
      <c r="A25" s="289"/>
      <c r="F25" s="290"/>
      <c r="G25" s="277"/>
      <c r="K25" s="278"/>
    </row>
    <row r="26" spans="1:11" ht="20.149999999999999" customHeight="1">
      <c r="A26" s="289"/>
      <c r="F26" s="290"/>
      <c r="G26" s="277"/>
      <c r="K26" s="278"/>
    </row>
    <row r="27" spans="1:11" ht="20.149999999999999" customHeight="1">
      <c r="A27" s="289"/>
      <c r="F27" s="290"/>
      <c r="G27" s="277"/>
      <c r="K27" s="278"/>
    </row>
    <row r="28" spans="1:11" ht="20.149999999999999" customHeight="1">
      <c r="A28" s="289"/>
      <c r="F28" s="290"/>
      <c r="G28" s="277"/>
      <c r="K28" s="278"/>
    </row>
    <row r="29" spans="1:11">
      <c r="A29" s="289"/>
      <c r="F29" s="290"/>
      <c r="G29" s="277"/>
      <c r="K29" s="278"/>
    </row>
    <row r="30" spans="1:11">
      <c r="A30" s="289"/>
      <c r="F30" s="290"/>
      <c r="G30" s="277"/>
      <c r="K30" s="278"/>
    </row>
    <row r="31" spans="1:11">
      <c r="A31" s="289"/>
      <c r="F31" s="290"/>
      <c r="G31" s="277"/>
      <c r="K31" s="278"/>
    </row>
    <row r="32" spans="1:11">
      <c r="A32" s="289"/>
      <c r="F32" s="290"/>
      <c r="G32" s="277"/>
      <c r="K32" s="278"/>
    </row>
    <row r="33" spans="1:11">
      <c r="A33" s="289"/>
      <c r="F33" s="290"/>
      <c r="G33" s="277"/>
      <c r="K33" s="278"/>
    </row>
    <row r="34" spans="1:11">
      <c r="A34" s="289"/>
      <c r="F34" s="290"/>
      <c r="G34" s="277"/>
      <c r="K34" s="278"/>
    </row>
    <row r="35" spans="1:11">
      <c r="A35" s="289"/>
      <c r="F35" s="290"/>
      <c r="G35" s="277"/>
      <c r="K35" s="278"/>
    </row>
    <row r="36" spans="1:11">
      <c r="A36" s="289"/>
      <c r="F36" s="290"/>
      <c r="G36" s="277"/>
      <c r="K36" s="278"/>
    </row>
    <row r="37" spans="1:11">
      <c r="A37" s="289"/>
      <c r="F37" s="290"/>
      <c r="G37" s="277"/>
      <c r="K37" s="278"/>
    </row>
    <row r="38" spans="1:11">
      <c r="A38" s="289"/>
      <c r="F38" s="290"/>
      <c r="G38" s="277"/>
      <c r="K38" s="278"/>
    </row>
    <row r="39" spans="1:11" ht="15" thickBot="1">
      <c r="A39" s="283"/>
      <c r="B39" s="295"/>
      <c r="C39" s="295"/>
      <c r="D39" s="295"/>
      <c r="E39" s="295"/>
      <c r="F39" s="296"/>
      <c r="G39" s="520" t="s">
        <v>442</v>
      </c>
      <c r="H39" s="521"/>
      <c r="I39" s="521"/>
      <c r="J39" s="521"/>
      <c r="K39" s="522"/>
    </row>
  </sheetData>
  <mergeCells count="5">
    <mergeCell ref="A18:D18"/>
    <mergeCell ref="A2:D2"/>
    <mergeCell ref="A17:B17"/>
    <mergeCell ref="G39:K39"/>
    <mergeCell ref="A1:D1"/>
  </mergeCells>
  <hyperlinks>
    <hyperlink ref="G39" r:id="rId1" display="https://www.gov.br/dnit/pt-br/assuntos/planejamento-e-pesquisa/custos-e-pagamentos/custos-e-pagamentos-dnit/engenharia-consultiva-2/bdi/bdi-tabela-de-precos-de-consultoria/AnexoBDITabeladePreosdeConsultoria_2024SELIC1050.pdf" xr:uid="{BD746031-1D08-4DC9-BE71-00CAE52E9E3A}"/>
  </hyperlink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45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2A16C5-263E-4DC2-9716-E33AE1E2D5D6}">
  <sheetPr codeName="Planilha3">
    <tabColor theme="1"/>
    <pageSetUpPr fitToPage="1"/>
  </sheetPr>
  <dimension ref="A1:AC168"/>
  <sheetViews>
    <sheetView showGridLines="0" view="pageBreakPreview" topLeftCell="A40" zoomScale="55" zoomScaleNormal="25" zoomScaleSheetLayoutView="55" workbookViewId="0">
      <selection activeCell="F9" sqref="F9"/>
    </sheetView>
  </sheetViews>
  <sheetFormatPr defaultColWidth="8.7265625" defaultRowHeight="13"/>
  <cols>
    <col min="1" max="1" width="11" style="27" customWidth="1"/>
    <col min="2" max="2" width="40.453125" style="28" customWidth="1"/>
    <col min="3" max="3" width="16.1796875" style="27" customWidth="1"/>
    <col min="4" max="4" width="6.453125" style="28" customWidth="1"/>
    <col min="5" max="5" width="15.08984375" style="28" customWidth="1"/>
    <col min="6" max="6" width="23.08984375" style="28" customWidth="1"/>
    <col min="7" max="7" width="12" style="28" customWidth="1"/>
    <col min="8" max="8" width="38.81640625" style="28" customWidth="1"/>
    <col min="9" max="9" width="43.54296875" style="28" customWidth="1"/>
    <col min="10" max="10" width="22.7265625" style="40" customWidth="1"/>
    <col min="11" max="11" width="26.7265625" style="40" customWidth="1"/>
    <col min="12" max="12" width="21.81640625" style="40" customWidth="1"/>
    <col min="13" max="13" width="20.54296875" style="28" customWidth="1"/>
    <col min="14" max="14" width="16.81640625" style="28" customWidth="1"/>
    <col min="15" max="15" width="15" style="28" bestFit="1" customWidth="1"/>
    <col min="16" max="16" width="16.26953125" style="28" bestFit="1" customWidth="1"/>
    <col min="17" max="17" width="18.26953125" style="28" customWidth="1"/>
    <col min="18" max="18" width="55.453125" style="28" customWidth="1"/>
    <col min="19" max="19" width="17.26953125" style="28" customWidth="1"/>
    <col min="20" max="20" width="36.1796875" style="28" customWidth="1"/>
    <col min="21" max="21" width="8.7265625" style="28"/>
    <col min="22" max="22" width="10.54296875" style="28" bestFit="1" customWidth="1"/>
    <col min="23" max="23" width="16.1796875" style="28" bestFit="1" customWidth="1"/>
    <col min="24" max="24" width="14.26953125" style="28" bestFit="1" customWidth="1"/>
    <col min="25" max="25" width="14.81640625" style="28" bestFit="1" customWidth="1"/>
    <col min="26" max="28" width="8.7265625" style="28"/>
    <col min="29" max="29" width="23.26953125" style="28" customWidth="1"/>
    <col min="30" max="16384" width="8.7265625" style="28"/>
  </cols>
  <sheetData>
    <row r="1" spans="1:29" ht="57" customHeight="1" thickBot="1">
      <c r="A1" s="552" t="s">
        <v>527</v>
      </c>
      <c r="B1" s="553"/>
      <c r="C1" s="553"/>
      <c r="G1" s="561" t="s">
        <v>22</v>
      </c>
      <c r="H1" s="562"/>
      <c r="I1" s="562"/>
      <c r="J1" s="562"/>
      <c r="K1" s="562"/>
      <c r="L1" s="562"/>
      <c r="M1" s="562"/>
      <c r="N1" s="562"/>
      <c r="O1" s="562"/>
      <c r="P1" s="562"/>
      <c r="Q1" s="562"/>
      <c r="R1" s="562"/>
      <c r="S1" s="34">
        <v>45292</v>
      </c>
      <c r="U1" s="428"/>
      <c r="V1" s="322"/>
      <c r="W1" s="322"/>
      <c r="X1" s="322"/>
      <c r="Y1" s="322"/>
      <c r="Z1" s="322"/>
      <c r="AA1" s="322"/>
      <c r="AB1" s="322"/>
      <c r="AC1" s="429"/>
    </row>
    <row r="2" spans="1:29" ht="14.15" customHeight="1">
      <c r="A2" s="269"/>
      <c r="B2" s="270" t="s">
        <v>106</v>
      </c>
      <c r="C2" s="271">
        <v>45200</v>
      </c>
      <c r="G2" s="565" t="s">
        <v>75</v>
      </c>
      <c r="H2" s="555" t="s">
        <v>76</v>
      </c>
      <c r="I2" s="563" t="s">
        <v>7</v>
      </c>
      <c r="J2" s="557" t="s">
        <v>110</v>
      </c>
      <c r="K2" s="558"/>
      <c r="L2" s="559" t="s">
        <v>111</v>
      </c>
      <c r="M2" s="560"/>
      <c r="N2" s="557" t="s">
        <v>6</v>
      </c>
      <c r="O2" s="558"/>
      <c r="P2" s="555" t="s">
        <v>78</v>
      </c>
      <c r="Q2" s="555" t="s">
        <v>112</v>
      </c>
      <c r="R2" s="555" t="s">
        <v>110</v>
      </c>
      <c r="S2" s="578" t="s">
        <v>126</v>
      </c>
      <c r="U2" s="39"/>
      <c r="AC2" s="41"/>
    </row>
    <row r="3" spans="1:29" ht="15" customHeight="1" thickBot="1">
      <c r="A3" s="554" t="s">
        <v>107</v>
      </c>
      <c r="B3" s="554" t="s">
        <v>108</v>
      </c>
      <c r="C3" s="272" t="s">
        <v>109</v>
      </c>
      <c r="G3" s="566"/>
      <c r="H3" s="556"/>
      <c r="I3" s="564"/>
      <c r="J3" s="477" t="s">
        <v>114</v>
      </c>
      <c r="K3" s="478" t="s">
        <v>115</v>
      </c>
      <c r="L3" s="479" t="s">
        <v>116</v>
      </c>
      <c r="M3" s="480" t="s">
        <v>117</v>
      </c>
      <c r="N3" s="477" t="s">
        <v>118</v>
      </c>
      <c r="O3" s="478" t="s">
        <v>119</v>
      </c>
      <c r="P3" s="556"/>
      <c r="Q3" s="556"/>
      <c r="R3" s="556"/>
      <c r="S3" s="579"/>
      <c r="U3" s="39"/>
      <c r="AC3" s="41"/>
    </row>
    <row r="4" spans="1:29" ht="16.5" customHeight="1">
      <c r="A4" s="554"/>
      <c r="B4" s="554"/>
      <c r="C4" s="272" t="s">
        <v>113</v>
      </c>
      <c r="G4" s="476" t="s">
        <v>121</v>
      </c>
      <c r="H4" s="485" t="s">
        <v>450</v>
      </c>
      <c r="I4" s="486" t="s">
        <v>452</v>
      </c>
      <c r="J4" s="486">
        <v>33.93</v>
      </c>
      <c r="K4" s="486">
        <v>6.07</v>
      </c>
      <c r="L4" s="486">
        <f>$J$12</f>
        <v>66</v>
      </c>
      <c r="M4" s="486">
        <f>$K$12</f>
        <v>116.49</v>
      </c>
      <c r="N4" s="487">
        <f>IF(J4=""," ",(ROUND(J4*L4,4)))</f>
        <v>2239.38</v>
      </c>
      <c r="O4" s="487">
        <f>IF(K4=""," ",ROUND(K4*M4,4))</f>
        <v>707.09429999999998</v>
      </c>
      <c r="P4" s="487">
        <f>IF(N4=" "," ",ROUND(N4+O4,4))</f>
        <v>2946.4742999999999</v>
      </c>
      <c r="Q4" s="488">
        <f>$J$13</f>
        <v>182.49</v>
      </c>
      <c r="R4" s="489">
        <f>IF(P4=" "," ",TRUNC(P4/Q4,4))</f>
        <v>16.145900000000001</v>
      </c>
      <c r="S4" s="490">
        <f>P4/30</f>
        <v>98.215809999999991</v>
      </c>
      <c r="U4" s="39"/>
      <c r="AC4" s="41"/>
    </row>
    <row r="5" spans="1:29" ht="26">
      <c r="A5" s="72" t="s">
        <v>127</v>
      </c>
      <c r="B5" s="448" t="s">
        <v>83</v>
      </c>
      <c r="C5" s="449">
        <v>8457.3286054929995</v>
      </c>
      <c r="E5" s="500"/>
      <c r="G5" s="309" t="s">
        <v>23</v>
      </c>
      <c r="H5" s="481" t="s">
        <v>451</v>
      </c>
      <c r="I5" s="304" t="s">
        <v>452</v>
      </c>
      <c r="J5" s="304">
        <v>80.680000000000007</v>
      </c>
      <c r="K5" s="304">
        <v>24.66</v>
      </c>
      <c r="L5" s="304">
        <f>$J$12</f>
        <v>66</v>
      </c>
      <c r="M5" s="304">
        <f>$K$12</f>
        <v>116.49</v>
      </c>
      <c r="N5" s="482">
        <f>IF(J5=""," ",(ROUND(J5*L5,4)))</f>
        <v>5324.88</v>
      </c>
      <c r="O5" s="482">
        <f t="shared" ref="O5:O6" si="0">IF(K5=""," ",ROUND(K5*M5,4))</f>
        <v>2872.6433999999999</v>
      </c>
      <c r="P5" s="482">
        <f>IF(N5=" "," ",ROUND(N5+O5,4))</f>
        <v>8197.5234</v>
      </c>
      <c r="Q5" s="483">
        <f>$J$13</f>
        <v>182.49</v>
      </c>
      <c r="R5" s="484">
        <f>IF(P5=" "," ",TRUNC(P5/Q5,4))</f>
        <v>44.920299999999997</v>
      </c>
      <c r="S5" s="491">
        <f>P5/30</f>
        <v>273.25078000000002</v>
      </c>
      <c r="U5" s="39"/>
      <c r="AC5" s="41"/>
    </row>
    <row r="6" spans="1:29" ht="26">
      <c r="A6" s="72" t="s">
        <v>128</v>
      </c>
      <c r="B6" s="448" t="s">
        <v>84</v>
      </c>
      <c r="C6" s="449">
        <v>10953.552548618998</v>
      </c>
      <c r="E6" s="500"/>
      <c r="G6" s="309" t="s">
        <v>448</v>
      </c>
      <c r="H6" s="481" t="s">
        <v>449</v>
      </c>
      <c r="I6" s="304" t="s">
        <v>452</v>
      </c>
      <c r="J6" s="304">
        <v>80.94</v>
      </c>
      <c r="K6" s="304">
        <v>43.25</v>
      </c>
      <c r="L6" s="304">
        <f>$J$12</f>
        <v>66</v>
      </c>
      <c r="M6" s="304">
        <f>$K$12</f>
        <v>116.49</v>
      </c>
      <c r="N6" s="482">
        <f>IF(J6=""," ",(ROUND(J6*L6,4)))</f>
        <v>5342.04</v>
      </c>
      <c r="O6" s="482">
        <f t="shared" si="0"/>
        <v>5038.1925000000001</v>
      </c>
      <c r="P6" s="482">
        <f>IF(N6=" "," ",ROUND(N6+O6,4))</f>
        <v>10380.2325</v>
      </c>
      <c r="Q6" s="483">
        <f>$J$13</f>
        <v>182.49</v>
      </c>
      <c r="R6" s="484">
        <f>IF(P6=" "," ",TRUNC(P6/Q6,4))</f>
        <v>56.881100000000004</v>
      </c>
      <c r="S6" s="491">
        <f>P6/30</f>
        <v>346.00774999999999</v>
      </c>
      <c r="U6" s="39"/>
      <c r="AC6" s="41"/>
    </row>
    <row r="7" spans="1:29" ht="26.5" thickBot="1">
      <c r="A7" s="72" t="s">
        <v>129</v>
      </c>
      <c r="B7" s="448" t="s">
        <v>130</v>
      </c>
      <c r="C7" s="449">
        <v>19528.252698094999</v>
      </c>
      <c r="E7" s="500"/>
      <c r="G7" s="407" t="s">
        <v>569</v>
      </c>
      <c r="H7" s="492" t="s">
        <v>570</v>
      </c>
      <c r="I7" s="493" t="s">
        <v>452</v>
      </c>
      <c r="J7" s="493">
        <v>351.17059999999998</v>
      </c>
      <c r="K7" s="493">
        <v>103.17749999999999</v>
      </c>
      <c r="L7" s="493">
        <v>66</v>
      </c>
      <c r="M7" s="493">
        <v>116.49</v>
      </c>
      <c r="N7" s="494">
        <f>IF(J7=""," ",(ROUND(J7*L7,4)))</f>
        <v>23177.259600000001</v>
      </c>
      <c r="O7" s="494">
        <f>IF(K7=""," ",ROUND(K7*M7,4))</f>
        <v>12019.147000000001</v>
      </c>
      <c r="P7" s="494">
        <f>IF(N7=" "," ",ROUND(N7+O7,4))</f>
        <v>35196.406600000002</v>
      </c>
      <c r="Q7" s="495">
        <f>$J$13</f>
        <v>182.49</v>
      </c>
      <c r="R7" s="496">
        <f>IF(P7=" "," ",TRUNC(P7/Q7,4))</f>
        <v>192.86750000000001</v>
      </c>
      <c r="S7" s="497">
        <f>P7/30</f>
        <v>1173.2135533333335</v>
      </c>
      <c r="U7" s="39"/>
      <c r="AC7" s="41"/>
    </row>
    <row r="8" spans="1:29" ht="14.5" customHeight="1">
      <c r="A8" s="72" t="s">
        <v>132</v>
      </c>
      <c r="B8" s="448" t="s">
        <v>133</v>
      </c>
      <c r="C8" s="449">
        <v>8569.8145691359987</v>
      </c>
      <c r="E8" s="500"/>
      <c r="G8" s="39"/>
      <c r="J8" s="28"/>
      <c r="K8" s="28"/>
      <c r="L8" s="28"/>
      <c r="S8" s="305"/>
      <c r="U8" s="39"/>
      <c r="AC8" s="41"/>
    </row>
    <row r="9" spans="1:29" ht="14.5" customHeight="1">
      <c r="A9" s="72" t="s">
        <v>136</v>
      </c>
      <c r="B9" s="448" t="s">
        <v>85</v>
      </c>
      <c r="C9" s="449">
        <v>10140.076279896</v>
      </c>
      <c r="E9" s="500"/>
      <c r="G9" s="37"/>
      <c r="H9" s="27"/>
      <c r="J9" s="27"/>
      <c r="K9" s="301"/>
      <c r="S9" s="41"/>
      <c r="U9" s="39"/>
      <c r="AC9" s="41"/>
    </row>
    <row r="10" spans="1:29" ht="14.5" customHeight="1">
      <c r="A10" s="72" t="s">
        <v>137</v>
      </c>
      <c r="B10" s="448" t="s">
        <v>138</v>
      </c>
      <c r="C10" s="449">
        <v>17031.603528531999</v>
      </c>
      <c r="E10" s="500"/>
      <c r="G10" s="37"/>
      <c r="H10" s="27"/>
      <c r="J10" s="580" t="s">
        <v>131</v>
      </c>
      <c r="K10" s="581"/>
      <c r="M10" s="301"/>
      <c r="N10" s="302" t="str">
        <f>IF(K9=""," ",(ROUND(K9*K11,4)))</f>
        <v xml:space="preserve"> </v>
      </c>
      <c r="O10" s="302" t="e">
        <f>IF(J10=""," ",ROUND(J10*M10,4))</f>
        <v>#VALUE!</v>
      </c>
      <c r="P10" s="302" t="str">
        <f>IF(N10=" "," ",ROUND(N10+O10,4))</f>
        <v xml:space="preserve"> </v>
      </c>
      <c r="S10" s="305"/>
      <c r="U10" s="39"/>
      <c r="AC10" s="41"/>
    </row>
    <row r="11" spans="1:29" ht="14.5" customHeight="1">
      <c r="A11" s="72" t="s">
        <v>149</v>
      </c>
      <c r="B11" s="448" t="s">
        <v>150</v>
      </c>
      <c r="C11" s="449">
        <v>20440.101031701</v>
      </c>
      <c r="E11" s="500"/>
      <c r="G11" s="37"/>
      <c r="H11" s="27"/>
      <c r="J11" s="42" t="s">
        <v>134</v>
      </c>
      <c r="K11" s="43" t="s">
        <v>135</v>
      </c>
      <c r="S11" s="41"/>
      <c r="U11" s="39"/>
      <c r="AC11" s="41"/>
    </row>
    <row r="12" spans="1:29" ht="14.5" customHeight="1">
      <c r="A12" s="72" t="s">
        <v>151</v>
      </c>
      <c r="B12" s="448" t="s">
        <v>152</v>
      </c>
      <c r="C12" s="449">
        <v>21282.31175072</v>
      </c>
      <c r="E12" s="500"/>
      <c r="G12" s="29"/>
      <c r="H12" s="25"/>
      <c r="I12" s="26"/>
      <c r="J12" s="44">
        <v>66</v>
      </c>
      <c r="K12" s="45">
        <v>116.49</v>
      </c>
      <c r="S12" s="41"/>
      <c r="U12" s="39"/>
      <c r="AC12" s="41"/>
    </row>
    <row r="13" spans="1:29" ht="14">
      <c r="A13" s="72" t="s">
        <v>153</v>
      </c>
      <c r="B13" s="448" t="s">
        <v>154</v>
      </c>
      <c r="C13" s="449">
        <v>25758.851400438998</v>
      </c>
      <c r="E13" s="500"/>
      <c r="G13" s="29"/>
      <c r="H13" s="25"/>
      <c r="I13" s="26"/>
      <c r="J13" s="550">
        <v>182.49</v>
      </c>
      <c r="K13" s="551"/>
      <c r="S13" s="41"/>
      <c r="U13" s="39"/>
      <c r="AC13" s="41"/>
    </row>
    <row r="14" spans="1:29" ht="14">
      <c r="A14" s="72" t="s">
        <v>162</v>
      </c>
      <c r="B14" s="448" t="s">
        <v>163</v>
      </c>
      <c r="C14" s="449">
        <v>6312.5407414909996</v>
      </c>
      <c r="E14" s="500"/>
      <c r="G14" s="29"/>
      <c r="H14" s="25"/>
      <c r="I14" s="26"/>
      <c r="J14" s="592" t="s">
        <v>155</v>
      </c>
      <c r="K14" s="592"/>
      <c r="L14" s="592"/>
      <c r="S14" s="306"/>
      <c r="U14" s="39"/>
      <c r="AC14" s="41"/>
    </row>
    <row r="15" spans="1:29" ht="14">
      <c r="A15" s="72" t="s">
        <v>164</v>
      </c>
      <c r="B15" s="448" t="s">
        <v>88</v>
      </c>
      <c r="C15" s="449">
        <v>8065.5141095959998</v>
      </c>
      <c r="E15" s="500"/>
      <c r="G15" s="29"/>
      <c r="H15" s="25"/>
      <c r="I15" s="26"/>
      <c r="J15" s="592"/>
      <c r="K15" s="592"/>
      <c r="L15" s="592"/>
      <c r="S15" s="306"/>
      <c r="T15" s="47"/>
      <c r="U15" s="39"/>
      <c r="AC15" s="41"/>
    </row>
    <row r="16" spans="1:29" ht="14">
      <c r="A16" s="72" t="s">
        <v>165</v>
      </c>
      <c r="B16" s="448" t="s">
        <v>166</v>
      </c>
      <c r="C16" s="449">
        <v>12709.149654314</v>
      </c>
      <c r="E16" s="500"/>
      <c r="G16" s="29"/>
      <c r="H16" s="25"/>
      <c r="I16" s="26"/>
      <c r="J16" s="592"/>
      <c r="K16" s="592"/>
      <c r="L16" s="592"/>
      <c r="S16" s="306"/>
      <c r="T16" s="47"/>
      <c r="U16" s="39"/>
      <c r="AC16" s="41"/>
    </row>
    <row r="17" spans="1:29" ht="14.5" customHeight="1">
      <c r="A17" s="72" t="s">
        <v>167</v>
      </c>
      <c r="B17" s="448" t="s">
        <v>168</v>
      </c>
      <c r="C17" s="449">
        <v>3691.7797365500001</v>
      </c>
      <c r="E17" s="500"/>
      <c r="G17" s="39"/>
      <c r="J17" s="592"/>
      <c r="K17" s="592"/>
      <c r="L17" s="592"/>
      <c r="S17" s="306"/>
      <c r="T17" s="47"/>
      <c r="U17" s="39"/>
      <c r="AC17" s="41"/>
    </row>
    <row r="18" spans="1:29" ht="14.15" customHeight="1">
      <c r="A18" s="72" t="s">
        <v>169</v>
      </c>
      <c r="B18" s="448" t="s">
        <v>103</v>
      </c>
      <c r="C18" s="449">
        <v>4107.3707234350004</v>
      </c>
      <c r="E18" s="500"/>
      <c r="G18" s="39"/>
      <c r="L18" s="28"/>
      <c r="S18" s="306"/>
      <c r="T18" s="47"/>
      <c r="U18" s="39"/>
      <c r="AC18" s="41"/>
    </row>
    <row r="19" spans="1:29" ht="14.5" customHeight="1">
      <c r="A19" s="72" t="s">
        <v>170</v>
      </c>
      <c r="B19" s="448" t="s">
        <v>171</v>
      </c>
      <c r="C19" s="449">
        <v>3941.6952656829994</v>
      </c>
      <c r="E19" s="500"/>
      <c r="G19" s="39"/>
      <c r="J19" s="25"/>
      <c r="K19" s="27"/>
      <c r="S19" s="41"/>
      <c r="T19" s="47"/>
      <c r="U19" s="39"/>
      <c r="AC19" s="41"/>
    </row>
    <row r="20" spans="1:29" ht="14.25" customHeight="1">
      <c r="A20" s="72" t="s">
        <v>172</v>
      </c>
      <c r="B20" s="448" t="s">
        <v>173</v>
      </c>
      <c r="C20" s="449">
        <v>3676.5258690439996</v>
      </c>
      <c r="D20" s="47"/>
      <c r="E20" s="501"/>
      <c r="F20" s="47"/>
      <c r="G20" s="598" t="s">
        <v>527</v>
      </c>
      <c r="H20" s="599"/>
      <c r="I20" s="599"/>
      <c r="J20" s="525" t="s">
        <v>571</v>
      </c>
      <c r="K20" s="525"/>
      <c r="L20" s="525"/>
      <c r="S20" s="41"/>
      <c r="U20" s="430"/>
      <c r="V20" s="47"/>
      <c r="W20" s="48"/>
      <c r="X20" s="47"/>
      <c r="AC20" s="41"/>
    </row>
    <row r="21" spans="1:29" ht="14.25" customHeight="1">
      <c r="A21" s="72" t="s">
        <v>174</v>
      </c>
      <c r="B21" s="448" t="s">
        <v>175</v>
      </c>
      <c r="C21" s="449">
        <v>6235.1042931019992</v>
      </c>
      <c r="D21" s="47"/>
      <c r="E21" s="501"/>
      <c r="F21" s="47"/>
      <c r="G21" s="598"/>
      <c r="H21" s="599"/>
      <c r="I21" s="599"/>
      <c r="J21" s="525"/>
      <c r="K21" s="525"/>
      <c r="L21" s="525"/>
      <c r="S21" s="41"/>
      <c r="U21" s="430"/>
      <c r="V21" s="47"/>
      <c r="W21" s="48"/>
      <c r="X21" s="47"/>
      <c r="AC21" s="41"/>
    </row>
    <row r="22" spans="1:29" ht="14.25" customHeight="1">
      <c r="A22" s="72" t="s">
        <v>14</v>
      </c>
      <c r="B22" s="448" t="s">
        <v>89</v>
      </c>
      <c r="C22" s="449">
        <v>7959.5603478149997</v>
      </c>
      <c r="D22" s="47"/>
      <c r="E22" s="501"/>
      <c r="F22" s="47"/>
      <c r="G22" s="598"/>
      <c r="H22" s="599"/>
      <c r="I22" s="599"/>
      <c r="J22" s="525"/>
      <c r="K22" s="525"/>
      <c r="L22" s="525"/>
      <c r="S22" s="41"/>
      <c r="U22" s="430"/>
      <c r="V22" s="47"/>
      <c r="W22" s="48"/>
      <c r="X22" s="47"/>
      <c r="AC22" s="41"/>
    </row>
    <row r="23" spans="1:29" ht="14.25" customHeight="1">
      <c r="A23" s="72" t="s">
        <v>176</v>
      </c>
      <c r="B23" s="448" t="s">
        <v>177</v>
      </c>
      <c r="C23" s="449">
        <v>13422.960084101</v>
      </c>
      <c r="D23" s="47"/>
      <c r="E23" s="501"/>
      <c r="F23" s="47"/>
      <c r="G23" s="303"/>
      <c r="H23"/>
      <c r="I23"/>
      <c r="J23"/>
      <c r="S23" s="41"/>
      <c r="U23" s="430"/>
      <c r="V23" s="47"/>
      <c r="W23" s="48"/>
      <c r="X23" s="47"/>
      <c r="AC23" s="41"/>
    </row>
    <row r="24" spans="1:29" ht="14.5" thickBot="1">
      <c r="A24" s="72" t="s">
        <v>178</v>
      </c>
      <c r="B24" s="448" t="s">
        <v>179</v>
      </c>
      <c r="C24" s="449">
        <v>6379.6631869399998</v>
      </c>
      <c r="D24" s="47"/>
      <c r="E24" s="501"/>
      <c r="F24" s="47"/>
      <c r="G24" s="49"/>
      <c r="H24" s="50"/>
      <c r="I24" s="50"/>
      <c r="J24" s="51"/>
      <c r="K24" s="51"/>
      <c r="L24" s="51"/>
      <c r="M24" s="50"/>
      <c r="N24" s="50"/>
      <c r="O24" s="50"/>
      <c r="P24" s="50"/>
      <c r="Q24" s="50"/>
      <c r="R24" s="50"/>
      <c r="S24" s="307"/>
      <c r="U24" s="430"/>
      <c r="V24" s="47"/>
      <c r="W24" s="48"/>
      <c r="X24" s="47"/>
      <c r="AC24" s="41"/>
    </row>
    <row r="25" spans="1:29" ht="14.5" thickBot="1">
      <c r="A25" s="72" t="s">
        <v>180</v>
      </c>
      <c r="B25" s="448" t="s">
        <v>181</v>
      </c>
      <c r="C25" s="449">
        <v>7746.5852344750001</v>
      </c>
      <c r="D25" s="47"/>
      <c r="E25" s="501"/>
      <c r="F25" s="47"/>
      <c r="S25" s="46"/>
      <c r="T25" s="47"/>
      <c r="U25" s="430"/>
      <c r="V25" s="47"/>
      <c r="W25" s="48"/>
      <c r="X25" s="47"/>
      <c r="AC25" s="41"/>
    </row>
    <row r="26" spans="1:29" ht="14">
      <c r="A26" s="72" t="s">
        <v>182</v>
      </c>
      <c r="B26" s="448" t="s">
        <v>183</v>
      </c>
      <c r="C26" s="449">
        <v>10013.666412284001</v>
      </c>
      <c r="D26" s="47"/>
      <c r="E26" s="501"/>
      <c r="F26" s="47"/>
      <c r="G26" s="374"/>
      <c r="H26" s="375"/>
      <c r="I26" s="375"/>
      <c r="J26" s="375"/>
      <c r="K26" s="375"/>
      <c r="L26" s="375"/>
      <c r="M26" s="375"/>
      <c r="N26" s="376"/>
      <c r="O26" s="59"/>
      <c r="P26" s="390" t="s">
        <v>264</v>
      </c>
      <c r="Q26" s="391">
        <v>36</v>
      </c>
      <c r="R26" s="59"/>
      <c r="T26" s="47"/>
      <c r="U26" s="430"/>
      <c r="V26" s="47"/>
      <c r="W26" s="48"/>
      <c r="X26" s="47"/>
      <c r="AC26" s="41"/>
    </row>
    <row r="27" spans="1:29" ht="26.25" customHeight="1">
      <c r="A27" s="72" t="s">
        <v>184</v>
      </c>
      <c r="B27" s="448" t="s">
        <v>185</v>
      </c>
      <c r="C27" s="449">
        <v>18451.624596465997</v>
      </c>
      <c r="D27" s="47"/>
      <c r="E27" s="501"/>
      <c r="F27" s="47"/>
      <c r="G27" s="342"/>
      <c r="H27" s="59"/>
      <c r="I27" s="59"/>
      <c r="K27" s="36"/>
      <c r="L27" s="36"/>
      <c r="M27" s="36"/>
      <c r="N27" s="343"/>
      <c r="O27" s="36"/>
      <c r="P27" s="392" t="s">
        <v>267</v>
      </c>
      <c r="Q27" s="393">
        <v>365.25</v>
      </c>
      <c r="R27" s="36"/>
      <c r="S27" s="48"/>
      <c r="T27" s="47"/>
      <c r="U27" s="430"/>
      <c r="V27" s="47"/>
      <c r="W27" s="48"/>
      <c r="X27" s="47"/>
      <c r="AC27" s="41"/>
    </row>
    <row r="28" spans="1:29" ht="14">
      <c r="A28" s="72" t="s">
        <v>186</v>
      </c>
      <c r="B28" s="448" t="s">
        <v>90</v>
      </c>
      <c r="C28" s="449">
        <v>31350.117631067998</v>
      </c>
      <c r="D28" s="47"/>
      <c r="E28" s="501"/>
      <c r="F28" s="47"/>
      <c r="G28" s="342"/>
      <c r="H28" s="59"/>
      <c r="I28" s="59"/>
      <c r="J28" s="59"/>
      <c r="K28" s="59"/>
      <c r="L28" s="59"/>
      <c r="M28" s="59"/>
      <c r="N28" s="377"/>
      <c r="O28" s="36"/>
      <c r="P28" s="392" t="s">
        <v>270</v>
      </c>
      <c r="Q28" s="393">
        <v>298.63</v>
      </c>
      <c r="R28" s="56"/>
      <c r="S28" s="48"/>
      <c r="T28" s="47"/>
      <c r="U28" s="430"/>
      <c r="V28" s="47"/>
      <c r="W28" s="48"/>
      <c r="X28" s="47"/>
      <c r="AC28" s="41"/>
    </row>
    <row r="29" spans="1:29" ht="14.5" customHeight="1">
      <c r="A29" s="72" t="s">
        <v>187</v>
      </c>
      <c r="B29" s="448" t="s">
        <v>91</v>
      </c>
      <c r="C29" s="449">
        <v>8620.5612730749999</v>
      </c>
      <c r="D29" s="47"/>
      <c r="E29" s="501"/>
      <c r="F29" s="47"/>
      <c r="G29" s="344"/>
      <c r="H29" s="354"/>
      <c r="I29" s="349"/>
      <c r="J29" s="54"/>
      <c r="K29" s="54"/>
      <c r="L29" s="54"/>
      <c r="M29" s="55"/>
      <c r="N29" s="378"/>
      <c r="O29" s="54"/>
      <c r="P29" s="392" t="s">
        <v>273</v>
      </c>
      <c r="Q29" s="393">
        <v>7.3330000000000002</v>
      </c>
      <c r="R29" s="350"/>
      <c r="S29" s="48"/>
      <c r="T29" s="47"/>
      <c r="U29" s="430"/>
      <c r="V29" s="47"/>
      <c r="W29" s="48"/>
      <c r="X29" s="47"/>
      <c r="AC29" s="41"/>
    </row>
    <row r="30" spans="1:29" ht="14">
      <c r="A30" s="72" t="s">
        <v>188</v>
      </c>
      <c r="B30" s="448" t="s">
        <v>189</v>
      </c>
      <c r="C30" s="449">
        <v>11179.203028729999</v>
      </c>
      <c r="D30" s="47"/>
      <c r="E30" s="501"/>
      <c r="F30" s="47"/>
      <c r="G30" s="344"/>
      <c r="H30" s="354"/>
      <c r="I30" s="349"/>
      <c r="J30" s="54"/>
      <c r="K30" s="54"/>
      <c r="L30" s="54"/>
      <c r="M30" s="55"/>
      <c r="N30" s="378"/>
      <c r="O30" s="27"/>
      <c r="P30" s="392" t="s">
        <v>276</v>
      </c>
      <c r="Q30" s="394">
        <v>2189.88</v>
      </c>
      <c r="R30" s="53"/>
      <c r="S30" s="48"/>
      <c r="T30" s="47"/>
      <c r="U30" s="430"/>
      <c r="V30" s="47"/>
      <c r="W30" s="48"/>
      <c r="X30" s="47"/>
      <c r="AC30" s="41"/>
    </row>
    <row r="31" spans="1:29" ht="14">
      <c r="A31" s="72" t="s">
        <v>192</v>
      </c>
      <c r="B31" s="448" t="s">
        <v>193</v>
      </c>
      <c r="C31" s="449">
        <v>17804.493290948998</v>
      </c>
      <c r="D31" s="47"/>
      <c r="E31" s="501"/>
      <c r="F31" s="47"/>
      <c r="G31" s="344"/>
      <c r="H31" s="354"/>
      <c r="I31" s="349"/>
      <c r="J31" s="54"/>
      <c r="K31" s="54"/>
      <c r="L31" s="54"/>
      <c r="M31" s="55"/>
      <c r="N31" s="378"/>
      <c r="O31" s="27"/>
      <c r="P31" s="392" t="s">
        <v>279</v>
      </c>
      <c r="Q31" s="393">
        <v>182.49</v>
      </c>
      <c r="R31" s="53"/>
      <c r="S31" s="35"/>
      <c r="T31" s="35"/>
      <c r="U31" s="431"/>
      <c r="V31" s="47"/>
      <c r="W31" s="48"/>
      <c r="X31" s="47"/>
      <c r="AC31" s="41"/>
    </row>
    <row r="32" spans="1:29" ht="14.5" customHeight="1">
      <c r="A32" s="72" t="s">
        <v>204</v>
      </c>
      <c r="B32" s="448" t="s">
        <v>92</v>
      </c>
      <c r="C32" s="449">
        <v>20413.945082139999</v>
      </c>
      <c r="D32" s="47"/>
      <c r="E32" s="501"/>
      <c r="F32" s="47"/>
      <c r="G32" s="344"/>
      <c r="H32" s="355"/>
      <c r="I32" s="349"/>
      <c r="J32" s="54"/>
      <c r="K32" s="54"/>
      <c r="L32" s="54"/>
      <c r="M32" s="55"/>
      <c r="N32" s="378"/>
      <c r="O32" s="54"/>
      <c r="P32" s="392" t="s">
        <v>282</v>
      </c>
      <c r="Q32" s="394">
        <v>1983.5909999999999</v>
      </c>
      <c r="R32" s="350"/>
      <c r="T32" s="549"/>
      <c r="U32" s="432"/>
      <c r="V32" s="47"/>
      <c r="W32" s="48"/>
      <c r="X32" s="47"/>
      <c r="AC32" s="41"/>
    </row>
    <row r="33" spans="1:29" ht="14">
      <c r="A33" s="72" t="s">
        <v>206</v>
      </c>
      <c r="B33" s="448" t="s">
        <v>93</v>
      </c>
      <c r="C33" s="449">
        <v>21027.953962426</v>
      </c>
      <c r="D33" s="47"/>
      <c r="E33" s="501"/>
      <c r="F33" s="47"/>
      <c r="G33" s="344"/>
      <c r="H33" s="355"/>
      <c r="I33" s="349"/>
      <c r="J33" s="54"/>
      <c r="K33" s="54"/>
      <c r="L33" s="54"/>
      <c r="M33" s="55"/>
      <c r="N33" s="378"/>
      <c r="O33" s="27"/>
      <c r="P33" s="395" t="s">
        <v>285</v>
      </c>
      <c r="Q33" s="396">
        <f>Q31*Q26</f>
        <v>6569.64</v>
      </c>
      <c r="R33" s="27"/>
      <c r="T33" s="549"/>
      <c r="U33" s="548"/>
      <c r="V33" s="47"/>
      <c r="W33" s="48"/>
      <c r="X33" s="47"/>
      <c r="AC33" s="41"/>
    </row>
    <row r="34" spans="1:29" ht="14">
      <c r="A34" s="72" t="s">
        <v>207</v>
      </c>
      <c r="B34" s="448" t="s">
        <v>208</v>
      </c>
      <c r="C34" s="449">
        <v>23054.293645295998</v>
      </c>
      <c r="D34" s="47"/>
      <c r="E34" s="501"/>
      <c r="F34" s="47"/>
      <c r="G34" s="37"/>
      <c r="H34" s="355"/>
      <c r="I34" s="351"/>
      <c r="J34" s="27"/>
      <c r="K34" s="27"/>
      <c r="L34" s="27"/>
      <c r="M34" s="27"/>
      <c r="N34" s="345"/>
      <c r="O34" s="27"/>
      <c r="P34" s="582" t="s">
        <v>155</v>
      </c>
      <c r="Q34" s="583"/>
      <c r="R34" s="27"/>
      <c r="T34" s="36"/>
      <c r="U34" s="548"/>
      <c r="V34" s="47"/>
      <c r="W34" s="48"/>
      <c r="X34" s="47"/>
      <c r="AC34" s="41"/>
    </row>
    <row r="35" spans="1:29" ht="14">
      <c r="A35" s="72" t="s">
        <v>210</v>
      </c>
      <c r="B35" s="448" t="s">
        <v>211</v>
      </c>
      <c r="C35" s="449">
        <v>20495.977594996999</v>
      </c>
      <c r="D35" s="47"/>
      <c r="E35" s="501"/>
      <c r="F35" s="47"/>
      <c r="G35" s="346"/>
      <c r="H35" s="352"/>
      <c r="I35" s="353"/>
      <c r="N35" s="41"/>
      <c r="P35" s="584"/>
      <c r="Q35" s="585"/>
      <c r="T35" s="57"/>
      <c r="U35" s="433"/>
      <c r="V35" s="47"/>
      <c r="W35" s="48"/>
      <c r="X35" s="47"/>
      <c r="AC35" s="41"/>
    </row>
    <row r="36" spans="1:29" ht="14.5" customHeight="1">
      <c r="A36" s="72" t="s">
        <v>18</v>
      </c>
      <c r="B36" s="448" t="s">
        <v>94</v>
      </c>
      <c r="C36" s="449">
        <v>20807.297631106998</v>
      </c>
      <c r="D36" s="47"/>
      <c r="E36" s="501"/>
      <c r="F36" s="47"/>
      <c r="G36" s="344"/>
      <c r="H36" s="373"/>
      <c r="I36" s="373"/>
      <c r="N36" s="41"/>
      <c r="P36" s="584"/>
      <c r="Q36" s="585"/>
      <c r="T36" s="58"/>
      <c r="U36" s="434"/>
      <c r="V36" s="47"/>
      <c r="W36" s="48"/>
      <c r="X36" s="47"/>
      <c r="AC36" s="41"/>
    </row>
    <row r="37" spans="1:29" ht="14.5" thickBot="1">
      <c r="A37" s="72" t="s">
        <v>213</v>
      </c>
      <c r="B37" s="448" t="s">
        <v>214</v>
      </c>
      <c r="C37" s="449">
        <v>24981.727468393998</v>
      </c>
      <c r="D37" s="47"/>
      <c r="E37" s="501"/>
      <c r="F37" s="47"/>
      <c r="G37" s="347"/>
      <c r="H37" s="27"/>
      <c r="I37" s="27"/>
      <c r="J37" s="53"/>
      <c r="K37" s="54"/>
      <c r="L37" s="54"/>
      <c r="M37" s="54"/>
      <c r="N37" s="378"/>
      <c r="O37" s="55"/>
      <c r="P37" s="397"/>
      <c r="Q37" s="348"/>
      <c r="R37" s="54"/>
      <c r="S37" s="53"/>
      <c r="T37" s="58"/>
      <c r="U37" s="435"/>
      <c r="V37" s="47"/>
      <c r="W37" s="48"/>
      <c r="X37" s="47"/>
      <c r="AC37" s="41"/>
    </row>
    <row r="38" spans="1:29" ht="14">
      <c r="A38" s="72" t="s">
        <v>215</v>
      </c>
      <c r="B38" s="448" t="s">
        <v>95</v>
      </c>
      <c r="C38" s="449">
        <v>36467.563995056</v>
      </c>
      <c r="D38" s="47"/>
      <c r="E38" s="501"/>
      <c r="F38" s="47"/>
      <c r="G38" s="347"/>
      <c r="H38" s="25"/>
      <c r="I38" s="27"/>
      <c r="J38" s="53"/>
      <c r="K38" s="54"/>
      <c r="L38" s="54"/>
      <c r="M38" s="54"/>
      <c r="N38" s="378"/>
      <c r="O38" s="55"/>
      <c r="P38" s="54"/>
      <c r="Q38" s="54"/>
      <c r="R38" s="54"/>
      <c r="S38" s="53"/>
      <c r="T38" s="57"/>
      <c r="U38" s="436"/>
      <c r="V38" s="47"/>
      <c r="W38" s="48"/>
      <c r="X38" s="47"/>
      <c r="AC38" s="41"/>
    </row>
    <row r="39" spans="1:29" ht="14.5" thickBot="1">
      <c r="A39" s="72" t="s">
        <v>216</v>
      </c>
      <c r="B39" s="448" t="s">
        <v>96</v>
      </c>
      <c r="C39" s="449">
        <v>30550.900019040997</v>
      </c>
      <c r="D39" s="47"/>
      <c r="E39" s="501"/>
      <c r="F39" s="47"/>
      <c r="G39" s="347"/>
      <c r="H39" s="25"/>
      <c r="I39" s="27"/>
      <c r="J39" s="53"/>
      <c r="K39" s="54"/>
      <c r="L39" s="54"/>
      <c r="M39" s="54"/>
      <c r="N39" s="378"/>
      <c r="O39" s="55"/>
      <c r="P39" s="54"/>
      <c r="Q39" s="54"/>
      <c r="R39" s="54"/>
      <c r="S39" s="53"/>
      <c r="T39" s="57"/>
      <c r="U39" s="436"/>
      <c r="V39" s="47"/>
      <c r="W39" s="48"/>
      <c r="X39" s="47"/>
      <c r="AC39" s="41"/>
    </row>
    <row r="40" spans="1:29" ht="39.5" thickBot="1">
      <c r="A40" s="72" t="s">
        <v>218</v>
      </c>
      <c r="B40" s="448" t="s">
        <v>219</v>
      </c>
      <c r="C40" s="449">
        <v>20529.986662585998</v>
      </c>
      <c r="D40" s="47"/>
      <c r="E40" s="501"/>
      <c r="F40" s="47"/>
      <c r="G40" s="347"/>
      <c r="H40" s="353"/>
      <c r="I40" s="352"/>
      <c r="J40" s="53"/>
      <c r="K40" s="252" t="s">
        <v>438</v>
      </c>
      <c r="L40" s="253" t="s">
        <v>439</v>
      </c>
      <c r="M40" s="253" t="s">
        <v>440</v>
      </c>
      <c r="N40" s="379" t="s">
        <v>441</v>
      </c>
      <c r="O40" s="55"/>
      <c r="P40" s="54"/>
      <c r="Q40" s="54"/>
      <c r="R40" s="54"/>
      <c r="S40" s="53"/>
      <c r="T40" s="57"/>
      <c r="U40" s="436"/>
      <c r="V40" s="47"/>
      <c r="W40" s="48"/>
      <c r="X40" s="47"/>
      <c r="AC40" s="41"/>
    </row>
    <row r="41" spans="1:29" s="366" customFormat="1" ht="29.25" customHeight="1">
      <c r="A41" s="72" t="s">
        <v>221</v>
      </c>
      <c r="B41" s="448" t="s">
        <v>222</v>
      </c>
      <c r="C41" s="449">
        <v>21691.433867340002</v>
      </c>
      <c r="D41" s="357"/>
      <c r="E41" s="502"/>
      <c r="F41" s="357"/>
      <c r="G41" s="380"/>
      <c r="H41" s="358"/>
      <c r="I41" s="358"/>
      <c r="J41" s="358"/>
      <c r="K41" s="359" t="s">
        <v>217</v>
      </c>
      <c r="L41" s="360">
        <v>900</v>
      </c>
      <c r="M41" s="360">
        <v>800</v>
      </c>
      <c r="N41" s="381">
        <v>750</v>
      </c>
      <c r="O41" s="361"/>
      <c r="P41" s="362"/>
      <c r="Q41" s="362"/>
      <c r="R41" s="362"/>
      <c r="S41" s="363"/>
      <c r="T41" s="364"/>
      <c r="U41" s="437"/>
      <c r="V41" s="357"/>
      <c r="W41" s="365"/>
      <c r="X41" s="357"/>
      <c r="AC41" s="438"/>
    </row>
    <row r="42" spans="1:29" s="366" customFormat="1" ht="29.25" customHeight="1">
      <c r="A42" s="72" t="s">
        <v>224</v>
      </c>
      <c r="B42" s="448" t="s">
        <v>225</v>
      </c>
      <c r="C42" s="449">
        <v>27472.215378305998</v>
      </c>
      <c r="D42" s="357"/>
      <c r="E42" s="502"/>
      <c r="F42" s="357"/>
      <c r="G42" s="382"/>
      <c r="H42" s="358"/>
      <c r="I42" s="367"/>
      <c r="J42" s="368"/>
      <c r="K42" s="359" t="s">
        <v>220</v>
      </c>
      <c r="L42" s="360">
        <v>800</v>
      </c>
      <c r="M42" s="360">
        <v>700</v>
      </c>
      <c r="N42" s="381">
        <v>650</v>
      </c>
      <c r="O42" s="361"/>
      <c r="P42" s="362"/>
      <c r="Q42" s="362"/>
      <c r="R42" s="362"/>
      <c r="S42" s="363"/>
      <c r="T42" s="364"/>
      <c r="U42" s="437"/>
      <c r="V42" s="357"/>
      <c r="W42" s="365"/>
      <c r="X42" s="357"/>
      <c r="AC42" s="438"/>
    </row>
    <row r="43" spans="1:29" s="366" customFormat="1" ht="29.25" customHeight="1">
      <c r="A43" s="72" t="s">
        <v>227</v>
      </c>
      <c r="B43" s="448" t="s">
        <v>228</v>
      </c>
      <c r="C43" s="449">
        <v>20489.12873515</v>
      </c>
      <c r="D43" s="357"/>
      <c r="E43" s="502"/>
      <c r="F43" s="357"/>
      <c r="G43" s="383"/>
      <c r="H43" s="370"/>
      <c r="I43" s="369"/>
      <c r="J43" s="371"/>
      <c r="K43" s="359" t="s">
        <v>223</v>
      </c>
      <c r="L43" s="360">
        <v>600</v>
      </c>
      <c r="M43" s="360">
        <v>515</v>
      </c>
      <c r="N43" s="381">
        <v>455</v>
      </c>
      <c r="O43" s="361"/>
      <c r="P43" s="362"/>
      <c r="Q43" s="362"/>
      <c r="R43" s="362"/>
      <c r="S43" s="363"/>
      <c r="T43" s="364"/>
      <c r="U43" s="437"/>
      <c r="V43" s="357"/>
      <c r="W43" s="365"/>
      <c r="X43" s="357"/>
      <c r="AC43" s="438"/>
    </row>
    <row r="44" spans="1:29" s="366" customFormat="1" ht="29.25" customHeight="1" thickBot="1">
      <c r="A44" s="72" t="s">
        <v>229</v>
      </c>
      <c r="B44" s="448" t="s">
        <v>97</v>
      </c>
      <c r="C44" s="449">
        <v>21509.835036627999</v>
      </c>
      <c r="D44" s="357"/>
      <c r="E44" s="502"/>
      <c r="F44" s="357"/>
      <c r="G44" s="383"/>
      <c r="H44" s="372"/>
      <c r="I44" s="369"/>
      <c r="J44" s="371"/>
      <c r="K44" s="359" t="s">
        <v>226</v>
      </c>
      <c r="L44" s="360">
        <v>425</v>
      </c>
      <c r="M44" s="360">
        <v>380</v>
      </c>
      <c r="N44" s="381">
        <v>335</v>
      </c>
      <c r="O44" s="361"/>
      <c r="U44" s="439"/>
      <c r="V44" s="357"/>
      <c r="W44" s="365"/>
      <c r="X44" s="357"/>
      <c r="AC44" s="438"/>
    </row>
    <row r="45" spans="1:29" ht="25" customHeight="1" thickBot="1">
      <c r="A45" s="72" t="s">
        <v>230</v>
      </c>
      <c r="B45" s="448" t="s">
        <v>231</v>
      </c>
      <c r="C45" s="449">
        <v>26791.735463282999</v>
      </c>
      <c r="D45" s="47"/>
      <c r="E45" s="501"/>
      <c r="F45" s="47"/>
      <c r="G45" s="384"/>
      <c r="H45" s="385"/>
      <c r="I45" s="386"/>
      <c r="J45" s="387"/>
      <c r="K45" s="50"/>
      <c r="L45" s="388"/>
      <c r="M45" s="388"/>
      <c r="N45" s="389"/>
      <c r="O45" s="356"/>
      <c r="Q45" s="527" t="s">
        <v>532</v>
      </c>
      <c r="R45" s="528"/>
      <c r="S45" s="529"/>
      <c r="U45" s="39"/>
      <c r="V45" s="47"/>
      <c r="W45" s="48"/>
      <c r="X45" s="47"/>
      <c r="AC45" s="41"/>
    </row>
    <row r="46" spans="1:29" ht="15" customHeight="1" thickBot="1">
      <c r="A46" s="72" t="s">
        <v>232</v>
      </c>
      <c r="B46" s="448" t="s">
        <v>233</v>
      </c>
      <c r="C46" s="449">
        <v>20529.986662585998</v>
      </c>
      <c r="D46" s="47"/>
      <c r="E46" s="501"/>
      <c r="F46" s="47"/>
      <c r="J46" s="28"/>
      <c r="K46" s="38"/>
      <c r="Q46" s="530"/>
      <c r="R46" s="531"/>
      <c r="S46" s="532"/>
      <c r="T46" s="47"/>
      <c r="U46" s="430"/>
      <c r="V46" s="47"/>
      <c r="W46" s="48"/>
      <c r="X46" s="47"/>
      <c r="AC46" s="41"/>
    </row>
    <row r="47" spans="1:29" ht="23.5" customHeight="1" thickBot="1">
      <c r="A47" s="72" t="s">
        <v>16</v>
      </c>
      <c r="B47" s="448" t="s">
        <v>98</v>
      </c>
      <c r="C47" s="449">
        <v>21691.433867340002</v>
      </c>
      <c r="D47" s="47"/>
      <c r="E47" s="501"/>
      <c r="F47" s="47"/>
      <c r="G47" s="408" t="s">
        <v>107</v>
      </c>
      <c r="H47" s="410" t="s">
        <v>108</v>
      </c>
      <c r="I47" s="409" t="s">
        <v>316</v>
      </c>
      <c r="J47" s="411" t="s">
        <v>482</v>
      </c>
      <c r="Q47" s="457" t="s">
        <v>107</v>
      </c>
      <c r="R47" s="453" t="s">
        <v>533</v>
      </c>
      <c r="S47" s="454" t="s">
        <v>534</v>
      </c>
      <c r="T47" s="47"/>
      <c r="U47" s="430"/>
      <c r="V47" s="47"/>
      <c r="W47" s="48"/>
      <c r="X47" s="47"/>
      <c r="AC47" s="41"/>
    </row>
    <row r="48" spans="1:29" ht="16" thickBot="1">
      <c r="A48" s="72" t="s">
        <v>234</v>
      </c>
      <c r="B48" s="448" t="s">
        <v>235</v>
      </c>
      <c r="C48" s="449">
        <v>27472.215378305998</v>
      </c>
      <c r="D48" s="47"/>
      <c r="E48" s="501"/>
      <c r="F48" s="47"/>
      <c r="G48" s="416" t="s">
        <v>400</v>
      </c>
      <c r="H48" s="413" t="s">
        <v>397</v>
      </c>
      <c r="I48" s="412">
        <v>500</v>
      </c>
      <c r="J48" s="414">
        <f>266316.95*1.330322*2.5</f>
        <v>885718.24389475002</v>
      </c>
      <c r="Q48" s="309" t="s">
        <v>535</v>
      </c>
      <c r="R48" s="455" t="s">
        <v>536</v>
      </c>
      <c r="S48" s="456">
        <v>1.2500000000000001E-2</v>
      </c>
      <c r="T48" s="47"/>
      <c r="U48" s="430"/>
      <c r="V48" s="47"/>
      <c r="W48" s="48"/>
      <c r="X48" s="47"/>
      <c r="AC48" s="41"/>
    </row>
    <row r="49" spans="1:29" ht="14.5" thickBot="1">
      <c r="A49" s="72" t="s">
        <v>240</v>
      </c>
      <c r="B49" s="448" t="s">
        <v>241</v>
      </c>
      <c r="C49" s="449">
        <v>17214.894217620997</v>
      </c>
      <c r="D49" s="47"/>
      <c r="E49" s="501"/>
      <c r="F49" s="47"/>
      <c r="G49" s="538" t="s">
        <v>489</v>
      </c>
      <c r="H49" s="539"/>
      <c r="I49" s="539"/>
      <c r="J49" s="540"/>
      <c r="Q49" s="309" t="s">
        <v>537</v>
      </c>
      <c r="R49" s="455" t="s">
        <v>538</v>
      </c>
      <c r="S49" s="456">
        <v>3.3000000000000002E-2</v>
      </c>
      <c r="T49" s="47"/>
      <c r="U49" s="430"/>
      <c r="V49" s="47"/>
      <c r="W49" s="48"/>
      <c r="X49" s="47"/>
      <c r="AC49" s="41"/>
    </row>
    <row r="50" spans="1:29" ht="23.5" customHeight="1" thickBot="1">
      <c r="A50" s="72" t="s">
        <v>19</v>
      </c>
      <c r="B50" s="448" t="s">
        <v>100</v>
      </c>
      <c r="C50" s="449">
        <v>20322.014745409</v>
      </c>
      <c r="D50" s="47"/>
      <c r="E50" s="501"/>
      <c r="F50" s="47"/>
      <c r="G50" s="49" t="s">
        <v>484</v>
      </c>
      <c r="H50" s="400" t="s">
        <v>487</v>
      </c>
      <c r="I50" s="50"/>
      <c r="J50" s="52"/>
      <c r="Q50" s="309" t="s">
        <v>539</v>
      </c>
      <c r="R50" s="455" t="s">
        <v>540</v>
      </c>
      <c r="S50" s="456">
        <v>7.5999999999999998E-2</v>
      </c>
      <c r="T50" s="47"/>
      <c r="U50" s="430"/>
      <c r="V50" s="47"/>
      <c r="W50" s="48"/>
      <c r="X50" s="47"/>
      <c r="AC50" s="41"/>
    </row>
    <row r="51" spans="1:29" ht="23.5" customHeight="1">
      <c r="A51" s="72" t="s">
        <v>242</v>
      </c>
      <c r="B51" s="448" t="s">
        <v>243</v>
      </c>
      <c r="C51" s="449">
        <v>23429.135273197</v>
      </c>
      <c r="D51" s="47"/>
      <c r="E51" s="501"/>
      <c r="F51" s="47"/>
      <c r="Q51" s="309" t="s">
        <v>541</v>
      </c>
      <c r="R51" s="455" t="s">
        <v>542</v>
      </c>
      <c r="S51" s="456">
        <v>6.3E-2</v>
      </c>
      <c r="T51" s="47"/>
      <c r="U51" s="430"/>
      <c r="V51" s="47"/>
      <c r="W51" s="48"/>
      <c r="X51" s="47"/>
      <c r="AC51" s="41"/>
    </row>
    <row r="52" spans="1:29" ht="69" customHeight="1">
      <c r="A52" s="72" t="s">
        <v>250</v>
      </c>
      <c r="B52" s="448" t="s">
        <v>251</v>
      </c>
      <c r="C52" s="449">
        <v>5991.9833395899996</v>
      </c>
      <c r="D52" s="47"/>
      <c r="E52" s="501"/>
      <c r="F52" s="47"/>
      <c r="Q52" s="309" t="s">
        <v>543</v>
      </c>
      <c r="R52" s="455" t="s">
        <v>544</v>
      </c>
      <c r="S52" s="456">
        <v>5.1999999999999998E-2</v>
      </c>
      <c r="T52" s="47"/>
      <c r="U52" s="430"/>
      <c r="V52" s="47"/>
      <c r="W52" s="48"/>
      <c r="X52" s="47"/>
      <c r="AC52" s="41"/>
    </row>
    <row r="53" spans="1:29" ht="25.5" customHeight="1" thickBot="1">
      <c r="A53" s="72" t="s">
        <v>252</v>
      </c>
      <c r="B53" s="448" t="s">
        <v>253</v>
      </c>
      <c r="C53" s="449">
        <v>7624.7171471049987</v>
      </c>
      <c r="D53" s="47"/>
      <c r="E53" s="501"/>
      <c r="F53" s="47"/>
      <c r="L53" s="28"/>
      <c r="P53" s="35"/>
      <c r="Q53" s="309" t="s">
        <v>545</v>
      </c>
      <c r="R53" s="455" t="s">
        <v>546</v>
      </c>
      <c r="S53" s="456">
        <v>0.11899999999999999</v>
      </c>
      <c r="T53" s="47"/>
      <c r="U53" s="430"/>
      <c r="V53" s="47"/>
      <c r="W53" s="48"/>
      <c r="X53" s="47"/>
      <c r="AC53" s="41"/>
    </row>
    <row r="54" spans="1:29" ht="15.5">
      <c r="A54" s="72" t="s">
        <v>254</v>
      </c>
      <c r="B54" s="448" t="s">
        <v>255</v>
      </c>
      <c r="C54" s="449">
        <v>13787.750082821</v>
      </c>
      <c r="D54" s="47"/>
      <c r="E54" s="501"/>
      <c r="F54" s="47"/>
      <c r="G54" s="403" t="s">
        <v>75</v>
      </c>
      <c r="H54" s="403" t="s">
        <v>76</v>
      </c>
      <c r="I54" s="403" t="s">
        <v>190</v>
      </c>
      <c r="J54" s="403" t="s">
        <v>191</v>
      </c>
      <c r="L54" s="28"/>
      <c r="Q54" s="309" t="s">
        <v>547</v>
      </c>
      <c r="R54" s="455" t="s">
        <v>548</v>
      </c>
      <c r="S54" s="456">
        <v>0.58699999999999997</v>
      </c>
      <c r="T54" s="47"/>
      <c r="U54" s="430"/>
      <c r="V54" s="47"/>
      <c r="W54" s="48"/>
      <c r="X54" s="47"/>
      <c r="AC54" s="41"/>
    </row>
    <row r="55" spans="1:29" ht="14.25" customHeight="1">
      <c r="A55" s="72" t="s">
        <v>256</v>
      </c>
      <c r="B55" s="448" t="s">
        <v>257</v>
      </c>
      <c r="C55" s="449">
        <v>4858.4653691129997</v>
      </c>
      <c r="D55" s="47"/>
      <c r="E55" s="501"/>
      <c r="F55" s="47"/>
      <c r="G55" s="309" t="s">
        <v>454</v>
      </c>
      <c r="H55" s="304" t="s">
        <v>453</v>
      </c>
      <c r="I55" s="304">
        <v>1</v>
      </c>
      <c r="J55" s="310">
        <v>30.86</v>
      </c>
      <c r="L55" s="28"/>
      <c r="Q55" s="309" t="s">
        <v>549</v>
      </c>
      <c r="R55" s="455" t="s">
        <v>550</v>
      </c>
      <c r="S55" s="456">
        <v>1.7500000000000002E-2</v>
      </c>
      <c r="T55" s="47"/>
      <c r="U55" s="430"/>
      <c r="V55" s="47"/>
      <c r="W55" s="48"/>
      <c r="X55" s="47"/>
      <c r="AC55" s="41"/>
    </row>
    <row r="56" spans="1:29" ht="14.25" customHeight="1">
      <c r="A56" s="72" t="s">
        <v>258</v>
      </c>
      <c r="B56" s="448" t="s">
        <v>259</v>
      </c>
      <c r="C56" s="449">
        <v>20413.727945235998</v>
      </c>
      <c r="D56" s="47"/>
      <c r="E56" s="501"/>
      <c r="F56" s="47"/>
      <c r="G56" s="586" t="s">
        <v>488</v>
      </c>
      <c r="H56" s="587"/>
      <c r="I56" s="587"/>
      <c r="J56" s="588"/>
      <c r="L56" s="28"/>
      <c r="Q56" s="309" t="s">
        <v>551</v>
      </c>
      <c r="R56" s="455" t="s">
        <v>552</v>
      </c>
      <c r="S56" s="456">
        <v>6.0999999999999999E-2</v>
      </c>
      <c r="T56" s="47"/>
      <c r="U56" s="430"/>
      <c r="V56" s="47"/>
      <c r="W56" s="48"/>
      <c r="X56" s="47"/>
      <c r="AC56" s="41"/>
    </row>
    <row r="57" spans="1:29" ht="14">
      <c r="A57" s="72" t="s">
        <v>260</v>
      </c>
      <c r="B57" s="448" t="s">
        <v>261</v>
      </c>
      <c r="C57" s="449">
        <v>9492.4926058290002</v>
      </c>
      <c r="D57" s="47"/>
      <c r="E57" s="501"/>
      <c r="F57" s="47"/>
      <c r="G57" s="586"/>
      <c r="H57" s="587"/>
      <c r="I57" s="587"/>
      <c r="J57" s="588"/>
      <c r="L57" s="28"/>
      <c r="Q57" s="309" t="s">
        <v>553</v>
      </c>
      <c r="R57" s="455" t="s">
        <v>554</v>
      </c>
      <c r="S57" s="456">
        <v>1.95E-2</v>
      </c>
      <c r="T57" s="47"/>
      <c r="U57" s="430"/>
      <c r="V57" s="47"/>
      <c r="W57" s="48"/>
      <c r="X57" s="47"/>
      <c r="AC57" s="41"/>
    </row>
    <row r="58" spans="1:29" ht="15" customHeight="1" thickBot="1">
      <c r="A58" s="72" t="s">
        <v>262</v>
      </c>
      <c r="B58" s="448" t="s">
        <v>263</v>
      </c>
      <c r="C58" s="449">
        <v>12333.864705234</v>
      </c>
      <c r="D58" s="47"/>
      <c r="E58" s="501"/>
      <c r="F58" s="47"/>
      <c r="G58" s="589"/>
      <c r="H58" s="590"/>
      <c r="I58" s="590"/>
      <c r="J58" s="591"/>
      <c r="L58" s="36"/>
      <c r="Q58" s="309" t="s">
        <v>555</v>
      </c>
      <c r="R58" s="455" t="s">
        <v>556</v>
      </c>
      <c r="S58" s="456">
        <v>0.41849999999999998</v>
      </c>
      <c r="T58" s="47"/>
      <c r="U58" s="430"/>
      <c r="V58" s="47"/>
      <c r="W58" s="48"/>
      <c r="X58" s="47"/>
      <c r="AC58" s="41"/>
    </row>
    <row r="59" spans="1:29" ht="14.5" thickBot="1">
      <c r="A59" s="72" t="s">
        <v>265</v>
      </c>
      <c r="B59" s="448" t="s">
        <v>266</v>
      </c>
      <c r="C59" s="449">
        <v>20071.882079372001</v>
      </c>
      <c r="D59" s="47"/>
      <c r="E59" s="501"/>
      <c r="F59" s="47"/>
      <c r="G59" s="27"/>
      <c r="H59" s="27"/>
      <c r="I59" s="27"/>
      <c r="J59" s="60"/>
      <c r="K59" s="61"/>
      <c r="L59" s="60"/>
      <c r="M59" s="54"/>
      <c r="Q59" s="309" t="s">
        <v>557</v>
      </c>
      <c r="R59" s="455" t="s">
        <v>558</v>
      </c>
      <c r="S59" s="456">
        <v>4.4499999999999998E-2</v>
      </c>
      <c r="T59" s="47"/>
      <c r="U59" s="430"/>
      <c r="V59" s="47"/>
      <c r="W59" s="48"/>
      <c r="X59" s="47"/>
      <c r="AC59" s="41"/>
    </row>
    <row r="60" spans="1:29" ht="31">
      <c r="A60" s="72" t="s">
        <v>268</v>
      </c>
      <c r="B60" s="448" t="s">
        <v>269</v>
      </c>
      <c r="C60" s="449">
        <v>4826.1933967559999</v>
      </c>
      <c r="D60" s="47"/>
      <c r="E60" s="501"/>
      <c r="F60" s="47"/>
      <c r="G60" s="403" t="s">
        <v>315</v>
      </c>
      <c r="H60" s="403" t="s">
        <v>457</v>
      </c>
      <c r="I60" s="403" t="s">
        <v>458</v>
      </c>
      <c r="J60" s="403" t="s">
        <v>459</v>
      </c>
      <c r="K60" s="403" t="s">
        <v>460</v>
      </c>
      <c r="L60" s="403" t="s">
        <v>461</v>
      </c>
      <c r="M60" s="403" t="s">
        <v>462</v>
      </c>
      <c r="N60" s="403" t="s">
        <v>463</v>
      </c>
      <c r="O60" s="403" t="s">
        <v>464</v>
      </c>
      <c r="Q60" s="533" t="s">
        <v>559</v>
      </c>
      <c r="R60" s="534"/>
      <c r="S60" s="345"/>
      <c r="T60" s="47"/>
      <c r="U60" s="430"/>
      <c r="V60" s="47"/>
      <c r="W60" s="48"/>
      <c r="X60" s="47"/>
      <c r="AC60" s="41"/>
    </row>
    <row r="61" spans="1:29" ht="29.5" thickBot="1">
      <c r="A61" s="72" t="s">
        <v>271</v>
      </c>
      <c r="B61" s="448" t="s">
        <v>272</v>
      </c>
      <c r="C61" s="449">
        <v>4396.4975584819995</v>
      </c>
      <c r="D61" s="47"/>
      <c r="E61" s="501"/>
      <c r="F61" s="47"/>
      <c r="G61" s="329" t="s">
        <v>475</v>
      </c>
      <c r="H61" s="330" t="s">
        <v>465</v>
      </c>
      <c r="I61" s="326">
        <v>30</v>
      </c>
      <c r="J61" s="326">
        <f>57.95</f>
        <v>57.95</v>
      </c>
      <c r="K61" s="326">
        <v>1</v>
      </c>
      <c r="L61" s="326">
        <f>J61+(K61*I61)</f>
        <v>87.95</v>
      </c>
      <c r="M61" s="327">
        <f>$H$70</f>
        <v>47.7</v>
      </c>
      <c r="N61" s="327">
        <f>M61/30</f>
        <v>1.59</v>
      </c>
      <c r="O61" s="332">
        <f>N61*L61</f>
        <v>139.84050000000002</v>
      </c>
      <c r="Q61" s="535" t="s">
        <v>560</v>
      </c>
      <c r="R61" s="536"/>
      <c r="S61" s="537"/>
      <c r="T61" s="47"/>
      <c r="U61" s="430"/>
      <c r="V61" s="47"/>
      <c r="W61" s="48"/>
      <c r="X61" s="47"/>
      <c r="AC61" s="41"/>
    </row>
    <row r="62" spans="1:29" ht="29">
      <c r="A62" s="72" t="s">
        <v>277</v>
      </c>
      <c r="B62" s="448" t="s">
        <v>278</v>
      </c>
      <c r="C62" s="449">
        <v>8326.5217155749997</v>
      </c>
      <c r="D62" s="47"/>
      <c r="E62" s="501"/>
      <c r="F62" s="47"/>
      <c r="G62" s="329" t="s">
        <v>476</v>
      </c>
      <c r="H62" s="330" t="s">
        <v>466</v>
      </c>
      <c r="I62" s="326">
        <v>100</v>
      </c>
      <c r="J62" s="326">
        <f t="shared" ref="J62:J63" si="1">57.95</f>
        <v>57.95</v>
      </c>
      <c r="K62" s="326">
        <v>1</v>
      </c>
      <c r="L62" s="326">
        <f>J62+(K62*I62)</f>
        <v>157.94999999999999</v>
      </c>
      <c r="M62" s="327">
        <f>$H$70</f>
        <v>47.7</v>
      </c>
      <c r="N62" s="327">
        <f>M62/30</f>
        <v>1.59</v>
      </c>
      <c r="O62" s="332">
        <f t="shared" ref="O62:O63" si="2">N62*L62</f>
        <v>251.1405</v>
      </c>
      <c r="S62" s="46"/>
      <c r="T62" s="47"/>
      <c r="U62" s="430"/>
      <c r="V62" s="47"/>
      <c r="W62" s="48"/>
      <c r="X62" s="47"/>
      <c r="AC62" s="41"/>
    </row>
    <row r="63" spans="1:29" ht="30.75" customHeight="1" thickBot="1">
      <c r="A63" s="72" t="s">
        <v>280</v>
      </c>
      <c r="B63" s="448" t="s">
        <v>281</v>
      </c>
      <c r="C63" s="449">
        <v>10778.94733569</v>
      </c>
      <c r="D63" s="47"/>
      <c r="E63" s="501"/>
      <c r="F63" s="47"/>
      <c r="G63" s="329" t="s">
        <v>477</v>
      </c>
      <c r="H63" s="331" t="s">
        <v>467</v>
      </c>
      <c r="I63" s="328">
        <v>150</v>
      </c>
      <c r="J63" s="328">
        <f t="shared" si="1"/>
        <v>57.95</v>
      </c>
      <c r="K63" s="328">
        <v>1</v>
      </c>
      <c r="L63" s="328">
        <f>J63+(K63*I63)</f>
        <v>207.95</v>
      </c>
      <c r="M63" s="327">
        <f>$H$70</f>
        <v>47.7</v>
      </c>
      <c r="N63" s="327">
        <f>M63/30</f>
        <v>1.59</v>
      </c>
      <c r="O63" s="333">
        <f t="shared" si="2"/>
        <v>330.64049999999997</v>
      </c>
      <c r="S63" s="46"/>
      <c r="T63" s="47"/>
      <c r="U63" s="430"/>
      <c r="V63" s="47"/>
      <c r="W63" s="48"/>
      <c r="X63" s="47"/>
      <c r="AC63" s="41"/>
    </row>
    <row r="64" spans="1:29" ht="14.5">
      <c r="A64" s="72" t="s">
        <v>283</v>
      </c>
      <c r="B64" s="448" t="s">
        <v>284</v>
      </c>
      <c r="C64" s="449">
        <v>18704.254336898997</v>
      </c>
      <c r="D64" s="47"/>
      <c r="E64" s="501"/>
      <c r="F64" s="47"/>
      <c r="G64" s="320" t="s">
        <v>468</v>
      </c>
      <c r="H64" s="321"/>
      <c r="I64" s="321"/>
      <c r="J64" s="322"/>
      <c r="K64" s="322"/>
      <c r="L64" s="322"/>
      <c r="M64" s="322"/>
      <c r="N64" s="322"/>
      <c r="O64" s="323"/>
      <c r="S64" s="46"/>
      <c r="T64" s="47"/>
      <c r="U64" s="430"/>
      <c r="V64" s="47"/>
      <c r="W64" s="48"/>
      <c r="X64" s="47"/>
      <c r="AC64" s="41"/>
    </row>
    <row r="65" spans="1:29" ht="14.5">
      <c r="A65" s="72" t="s">
        <v>291</v>
      </c>
      <c r="B65" s="448" t="s">
        <v>292</v>
      </c>
      <c r="C65" s="449">
        <v>5415.6115226639995</v>
      </c>
      <c r="D65" s="47"/>
      <c r="E65" s="501"/>
      <c r="F65" s="47"/>
      <c r="G65" s="312" t="s">
        <v>478</v>
      </c>
      <c r="H65" s="313"/>
      <c r="I65" s="313"/>
      <c r="J65"/>
      <c r="K65" s="35"/>
      <c r="L65" s="35"/>
      <c r="M65" s="35"/>
      <c r="N65" s="35"/>
      <c r="O65" s="314"/>
      <c r="S65" s="46"/>
      <c r="T65" s="47"/>
      <c r="U65" s="430"/>
      <c r="V65" s="47"/>
      <c r="W65" s="48"/>
      <c r="X65" s="47"/>
      <c r="AC65" s="41"/>
    </row>
    <row r="66" spans="1:29" ht="14.5" customHeight="1" thickBot="1">
      <c r="A66" s="72" t="s">
        <v>293</v>
      </c>
      <c r="B66" s="448" t="s">
        <v>294</v>
      </c>
      <c r="C66" s="449">
        <v>6824.9114559629998</v>
      </c>
      <c r="D66" s="47"/>
      <c r="E66" s="501"/>
      <c r="F66" s="47"/>
      <c r="G66" s="312" t="s">
        <v>479</v>
      </c>
      <c r="H66" s="313"/>
      <c r="I66" s="313"/>
      <c r="J66" s="28"/>
      <c r="K66" s="28"/>
      <c r="L66" s="28"/>
      <c r="O66" s="314"/>
      <c r="S66" s="46"/>
      <c r="T66" s="47"/>
      <c r="U66" s="440"/>
      <c r="V66" s="441"/>
      <c r="W66" s="442"/>
      <c r="X66" s="441"/>
      <c r="Y66" s="50"/>
      <c r="Z66" s="50"/>
      <c r="AA66" s="50"/>
      <c r="AB66" s="50"/>
      <c r="AC66" s="52"/>
    </row>
    <row r="67" spans="1:29" ht="15" thickBot="1">
      <c r="A67" s="72" t="s">
        <v>295</v>
      </c>
      <c r="B67" s="448" t="s">
        <v>296</v>
      </c>
      <c r="C67" s="449">
        <v>9197.3945059219986</v>
      </c>
      <c r="D67" s="47"/>
      <c r="E67" s="501"/>
      <c r="F67" s="47"/>
      <c r="G67" s="324" t="s">
        <v>480</v>
      </c>
      <c r="H67" s="325"/>
      <c r="I67" s="325"/>
      <c r="J67" s="50"/>
      <c r="K67" s="50"/>
      <c r="L67" s="50"/>
      <c r="M67" s="50"/>
      <c r="N67" s="50"/>
      <c r="O67" s="307"/>
      <c r="P67" s="27"/>
      <c r="Q67" s="27"/>
      <c r="R67" s="27"/>
      <c r="S67" s="46"/>
      <c r="T67" s="47"/>
      <c r="U67" s="48"/>
      <c r="V67" s="47"/>
      <c r="W67" s="48"/>
      <c r="X67" s="47"/>
    </row>
    <row r="68" spans="1:29" ht="15" thickBot="1">
      <c r="A68" s="72" t="s">
        <v>297</v>
      </c>
      <c r="B68" s="448" t="s">
        <v>298</v>
      </c>
      <c r="C68" s="449">
        <v>5387.0127829329995</v>
      </c>
      <c r="D68" s="47"/>
      <c r="E68" s="501"/>
      <c r="F68" s="47"/>
      <c r="G68" s="319" t="s">
        <v>107</v>
      </c>
      <c r="H68" s="336" t="s">
        <v>319</v>
      </c>
      <c r="I68"/>
      <c r="J68" s="28"/>
      <c r="K68" s="28"/>
      <c r="L68" s="28"/>
      <c r="O68" s="315"/>
      <c r="P68" s="59"/>
      <c r="Q68" s="59"/>
    </row>
    <row r="69" spans="1:29" ht="15" thickBot="1">
      <c r="A69" s="72" t="s">
        <v>304</v>
      </c>
      <c r="B69" s="448" t="s">
        <v>305</v>
      </c>
      <c r="C69" s="449">
        <v>4347.6417550819997</v>
      </c>
      <c r="D69" s="47"/>
      <c r="E69" s="501"/>
      <c r="F69" s="47"/>
      <c r="G69" s="317" t="s">
        <v>457</v>
      </c>
      <c r="H69" s="337" t="s">
        <v>469</v>
      </c>
      <c r="J69" s="28"/>
      <c r="K69" s="28"/>
      <c r="L69" s="28"/>
      <c r="O69" s="41"/>
      <c r="P69" s="27"/>
      <c r="Q69" s="27"/>
      <c r="S69" s="561" t="s">
        <v>205</v>
      </c>
      <c r="T69" s="562"/>
      <c r="U69" s="562"/>
      <c r="V69" s="562"/>
      <c r="W69" s="562"/>
      <c r="X69" s="562"/>
      <c r="Y69" s="562"/>
      <c r="Z69" s="34">
        <v>45474</v>
      </c>
    </row>
    <row r="70" spans="1:29" ht="41.25" customHeight="1" thickBot="1">
      <c r="A70" s="72" t="s">
        <v>306</v>
      </c>
      <c r="B70" s="448" t="s">
        <v>104</v>
      </c>
      <c r="C70" s="449">
        <v>5770.2232290089996</v>
      </c>
      <c r="D70" s="47"/>
      <c r="E70" s="501"/>
      <c r="F70" s="47"/>
      <c r="G70" s="318" t="s">
        <v>456</v>
      </c>
      <c r="H70" s="338">
        <f>L75</f>
        <v>47.7</v>
      </c>
      <c r="I70" s="316"/>
      <c r="J70" s="50"/>
      <c r="K70" s="50"/>
      <c r="L70" s="50"/>
      <c r="M70" s="50"/>
      <c r="N70" s="50"/>
      <c r="O70" s="52"/>
      <c r="P70" s="53"/>
      <c r="Q70" s="53"/>
      <c r="S70" s="403" t="s">
        <v>75</v>
      </c>
      <c r="T70" s="403" t="s">
        <v>76</v>
      </c>
      <c r="U70" s="403" t="s">
        <v>7</v>
      </c>
      <c r="V70" s="403" t="s">
        <v>77</v>
      </c>
      <c r="W70" s="403" t="s">
        <v>209</v>
      </c>
      <c r="X70" s="403" t="s">
        <v>78</v>
      </c>
      <c r="Y70" s="403" t="s">
        <v>79</v>
      </c>
      <c r="Z70" s="443" t="s">
        <v>78</v>
      </c>
    </row>
    <row r="71" spans="1:29" ht="44.25" customHeight="1" thickBot="1">
      <c r="A71" s="72" t="s">
        <v>307</v>
      </c>
      <c r="B71" s="448" t="s">
        <v>308</v>
      </c>
      <c r="C71" s="449">
        <v>6190.2474276839994</v>
      </c>
      <c r="D71" s="47"/>
      <c r="E71" s="501"/>
      <c r="F71" s="47"/>
      <c r="I71" s="62"/>
      <c r="J71" s="28"/>
      <c r="O71" s="27"/>
      <c r="P71" s="27"/>
      <c r="Q71" s="27"/>
      <c r="S71" s="30" t="s">
        <v>194</v>
      </c>
      <c r="T71" s="444" t="s">
        <v>444</v>
      </c>
      <c r="U71" s="27" t="s">
        <v>7</v>
      </c>
      <c r="V71" s="27" t="s">
        <v>80</v>
      </c>
      <c r="W71" s="27" t="s">
        <v>80</v>
      </c>
      <c r="X71" s="458">
        <v>1348.6538</v>
      </c>
      <c r="Y71" s="458" t="s">
        <v>80</v>
      </c>
      <c r="Z71" s="459">
        <f>X71</f>
        <v>1348.6538</v>
      </c>
    </row>
    <row r="72" spans="1:29" ht="16.5" customHeight="1">
      <c r="A72" s="72" t="s">
        <v>309</v>
      </c>
      <c r="B72" s="448" t="s">
        <v>310</v>
      </c>
      <c r="C72" s="449">
        <v>8505.5329981810009</v>
      </c>
      <c r="D72" s="47"/>
      <c r="E72" s="501"/>
      <c r="F72" s="47"/>
      <c r="G72" s="593" t="s">
        <v>443</v>
      </c>
      <c r="H72" s="594"/>
      <c r="I72" s="594"/>
      <c r="J72" s="594"/>
      <c r="K72" s="594"/>
      <c r="L72" s="594"/>
      <c r="S72" s="37" t="s">
        <v>198</v>
      </c>
      <c r="T72" s="26" t="s">
        <v>212</v>
      </c>
      <c r="U72" s="27" t="s">
        <v>7</v>
      </c>
      <c r="V72" s="27" t="s">
        <v>80</v>
      </c>
      <c r="W72" s="27" t="s">
        <v>80</v>
      </c>
      <c r="X72" s="458">
        <f>M44</f>
        <v>380</v>
      </c>
      <c r="Y72" s="458" t="s">
        <v>80</v>
      </c>
      <c r="Z72" s="459">
        <f>X72</f>
        <v>380</v>
      </c>
    </row>
    <row r="73" spans="1:29" ht="19" thickBot="1">
      <c r="A73" s="72" t="s">
        <v>17</v>
      </c>
      <c r="B73" s="448" t="s">
        <v>105</v>
      </c>
      <c r="C73" s="449">
        <v>5693.1848649439999</v>
      </c>
      <c r="D73" s="47"/>
      <c r="E73" s="501"/>
      <c r="F73" s="47"/>
      <c r="G73" s="595" t="s">
        <v>528</v>
      </c>
      <c r="H73" s="596"/>
      <c r="I73" s="596"/>
      <c r="J73" s="596"/>
      <c r="K73" s="596"/>
      <c r="L73" s="597"/>
      <c r="S73" s="600" t="s">
        <v>524</v>
      </c>
      <c r="T73" s="601"/>
      <c r="U73" s="601"/>
      <c r="V73" s="601"/>
      <c r="W73" s="601"/>
      <c r="X73" s="601"/>
      <c r="Y73" s="601"/>
      <c r="Z73" s="583"/>
    </row>
    <row r="74" spans="1:29" ht="31">
      <c r="A74" s="72" t="s">
        <v>311</v>
      </c>
      <c r="B74" s="448" t="s">
        <v>312</v>
      </c>
      <c r="C74" s="449">
        <v>8588.651195557999</v>
      </c>
      <c r="D74" s="47"/>
      <c r="E74" s="501"/>
      <c r="F74" s="47"/>
      <c r="G74" s="403" t="s">
        <v>315</v>
      </c>
      <c r="H74" s="403" t="s">
        <v>107</v>
      </c>
      <c r="I74" s="403" t="s">
        <v>108</v>
      </c>
      <c r="J74" s="403"/>
      <c r="K74" s="403" t="s">
        <v>316</v>
      </c>
      <c r="L74" s="403" t="s">
        <v>317</v>
      </c>
      <c r="M74" s="65"/>
      <c r="N74" s="65"/>
      <c r="O74"/>
      <c r="S74" s="584"/>
      <c r="T74" s="602"/>
      <c r="U74" s="602"/>
      <c r="V74" s="602"/>
      <c r="W74" s="602"/>
      <c r="X74" s="602"/>
      <c r="Y74" s="602"/>
      <c r="Z74" s="585"/>
    </row>
    <row r="75" spans="1:29" ht="15.5">
      <c r="A75" s="72" t="s">
        <v>313</v>
      </c>
      <c r="B75" s="448" t="s">
        <v>314</v>
      </c>
      <c r="C75" s="449">
        <v>5007.7198484999999</v>
      </c>
      <c r="D75" s="47"/>
      <c r="E75" s="501"/>
      <c r="F75" s="47"/>
      <c r="G75" s="541" t="s">
        <v>318</v>
      </c>
      <c r="H75" s="78" t="s">
        <v>319</v>
      </c>
      <c r="I75" s="543" t="s">
        <v>320</v>
      </c>
      <c r="J75" s="544"/>
      <c r="K75" s="78" t="s">
        <v>321</v>
      </c>
      <c r="L75" s="452">
        <v>47.7</v>
      </c>
      <c r="M75" s="65"/>
      <c r="N75" s="65"/>
      <c r="O75" s="65"/>
      <c r="S75" s="584"/>
      <c r="T75" s="602"/>
      <c r="U75" s="602"/>
      <c r="V75" s="602"/>
      <c r="W75" s="602"/>
      <c r="X75" s="602"/>
      <c r="Y75" s="602"/>
      <c r="Z75" s="585"/>
    </row>
    <row r="76" spans="1:29" ht="15.5">
      <c r="A76" s="72" t="s">
        <v>156</v>
      </c>
      <c r="B76" s="448" t="s">
        <v>157</v>
      </c>
      <c r="C76" s="449">
        <v>4940.0183713070001</v>
      </c>
      <c r="D76" s="47"/>
      <c r="E76" s="501"/>
      <c r="F76" s="47"/>
      <c r="G76" s="542"/>
      <c r="H76" s="78" t="s">
        <v>322</v>
      </c>
      <c r="I76" s="543" t="s">
        <v>323</v>
      </c>
      <c r="J76" s="544"/>
      <c r="K76" s="78" t="s">
        <v>321</v>
      </c>
      <c r="L76" s="452">
        <v>45.83</v>
      </c>
      <c r="M76" s="65"/>
      <c r="N76" s="65"/>
      <c r="O76" s="65"/>
      <c r="S76" s="584"/>
      <c r="T76" s="602"/>
      <c r="U76" s="602"/>
      <c r="V76" s="602"/>
      <c r="W76" s="602"/>
      <c r="X76" s="602"/>
      <c r="Y76" s="602"/>
      <c r="Z76" s="585"/>
    </row>
    <row r="77" spans="1:29" ht="15.5">
      <c r="A77" s="72" t="s">
        <v>158</v>
      </c>
      <c r="B77" s="448" t="s">
        <v>159</v>
      </c>
      <c r="C77" s="449">
        <v>6205.3836793669998</v>
      </c>
      <c r="D77" s="47"/>
      <c r="E77" s="501"/>
      <c r="F77" s="47"/>
      <c r="G77" s="541" t="s">
        <v>324</v>
      </c>
      <c r="H77" s="78" t="s">
        <v>325</v>
      </c>
      <c r="I77" s="543" t="s">
        <v>326</v>
      </c>
      <c r="J77" s="544"/>
      <c r="K77" s="78" t="s">
        <v>327</v>
      </c>
      <c r="L77" s="452">
        <v>463.24</v>
      </c>
      <c r="M77" s="65"/>
      <c r="N77" s="65"/>
      <c r="O77" s="65"/>
      <c r="S77" s="603"/>
      <c r="T77" s="604"/>
      <c r="U77" s="604"/>
      <c r="V77" s="604"/>
      <c r="W77" s="604"/>
      <c r="X77" s="604"/>
      <c r="Y77" s="604"/>
      <c r="Z77" s="605"/>
    </row>
    <row r="78" spans="1:29" ht="15.75" customHeight="1">
      <c r="A78" s="72" t="s">
        <v>160</v>
      </c>
      <c r="B78" s="448" t="s">
        <v>161</v>
      </c>
      <c r="C78" s="449">
        <v>9271.0582006039986</v>
      </c>
      <c r="D78" s="47"/>
      <c r="E78" s="501"/>
      <c r="F78" s="47"/>
      <c r="G78" s="542"/>
      <c r="H78" s="78" t="s">
        <v>328</v>
      </c>
      <c r="I78" s="543" t="s">
        <v>329</v>
      </c>
      <c r="J78" s="544"/>
      <c r="K78" s="78" t="s">
        <v>327</v>
      </c>
      <c r="L78" s="452">
        <v>42.41</v>
      </c>
      <c r="M78" s="65"/>
      <c r="N78" s="65"/>
      <c r="O78" s="65"/>
      <c r="Q78" s="28" t="s">
        <v>521</v>
      </c>
      <c r="S78" s="39"/>
      <c r="T78" s="46"/>
      <c r="Z78" s="41"/>
    </row>
    <row r="79" spans="1:29" ht="15" customHeight="1">
      <c r="A79" s="72" t="s">
        <v>120</v>
      </c>
      <c r="B79" s="448" t="s">
        <v>81</v>
      </c>
      <c r="C79" s="449">
        <v>6396.1655916440004</v>
      </c>
      <c r="D79" s="47"/>
      <c r="E79" s="501"/>
      <c r="F79" s="47"/>
      <c r="G79" s="573" t="s">
        <v>330</v>
      </c>
      <c r="H79" s="78" t="s">
        <v>331</v>
      </c>
      <c r="I79" s="543" t="s">
        <v>332</v>
      </c>
      <c r="J79" s="544"/>
      <c r="K79" s="78" t="s">
        <v>333</v>
      </c>
      <c r="L79" s="452">
        <v>5366.11</v>
      </c>
      <c r="M79" s="65"/>
      <c r="S79" s="446" t="s">
        <v>522</v>
      </c>
      <c r="T79" s="46"/>
      <c r="Z79" s="41"/>
    </row>
    <row r="80" spans="1:29" ht="15.5">
      <c r="A80" s="72" t="s">
        <v>123</v>
      </c>
      <c r="B80" s="448" t="s">
        <v>82</v>
      </c>
      <c r="C80" s="449">
        <v>8190.4402083639998</v>
      </c>
      <c r="D80" s="47"/>
      <c r="E80" s="501"/>
      <c r="F80" s="47"/>
      <c r="G80" s="574"/>
      <c r="H80" s="78" t="s">
        <v>334</v>
      </c>
      <c r="I80" s="543" t="s">
        <v>335</v>
      </c>
      <c r="J80" s="544"/>
      <c r="K80" s="78" t="s">
        <v>333</v>
      </c>
      <c r="L80" s="452">
        <v>4482.07</v>
      </c>
      <c r="M80" s="65"/>
      <c r="S80" s="39"/>
      <c r="Z80" s="41"/>
    </row>
    <row r="81" spans="1:26" ht="15.5">
      <c r="A81" s="72" t="s">
        <v>124</v>
      </c>
      <c r="B81" s="448" t="s">
        <v>125</v>
      </c>
      <c r="C81" s="449">
        <v>13944.432453799</v>
      </c>
      <c r="D81" s="47"/>
      <c r="E81" s="501"/>
      <c r="F81" s="47"/>
      <c r="G81" s="574"/>
      <c r="H81" s="78" t="s">
        <v>336</v>
      </c>
      <c r="I81" s="543" t="s">
        <v>337</v>
      </c>
      <c r="J81" s="544"/>
      <c r="K81" s="78" t="s">
        <v>333</v>
      </c>
      <c r="L81" s="452">
        <v>3554.26</v>
      </c>
      <c r="M81" s="65"/>
      <c r="S81" s="39"/>
      <c r="Z81" s="41"/>
    </row>
    <row r="82" spans="1:26" ht="15.5">
      <c r="A82" s="72" t="s">
        <v>196</v>
      </c>
      <c r="B82" s="448" t="s">
        <v>197</v>
      </c>
      <c r="C82" s="449">
        <v>20498.17610615</v>
      </c>
      <c r="D82" s="47"/>
      <c r="E82" s="501"/>
      <c r="F82" s="47"/>
      <c r="G82" s="574"/>
      <c r="H82" s="78" t="s">
        <v>338</v>
      </c>
      <c r="I82" s="543" t="s">
        <v>339</v>
      </c>
      <c r="J82" s="544"/>
      <c r="K82" s="78" t="s">
        <v>333</v>
      </c>
      <c r="L82" s="452">
        <v>3998.31</v>
      </c>
      <c r="M82" s="65"/>
      <c r="S82" s="39"/>
      <c r="U82" s="47"/>
      <c r="V82" s="48"/>
      <c r="W82" s="47"/>
      <c r="X82" s="48"/>
      <c r="Y82" s="47"/>
      <c r="Z82" s="41"/>
    </row>
    <row r="83" spans="1:26" ht="15.5">
      <c r="A83" s="72" t="s">
        <v>200</v>
      </c>
      <c r="B83" s="448" t="s">
        <v>201</v>
      </c>
      <c r="C83" s="449">
        <v>21045.035398873999</v>
      </c>
      <c r="D83" s="47"/>
      <c r="E83" s="501"/>
      <c r="F83" s="47"/>
      <c r="G83" s="575"/>
      <c r="H83" s="450" t="s">
        <v>529</v>
      </c>
      <c r="I83" s="576" t="s">
        <v>530</v>
      </c>
      <c r="J83" s="577"/>
      <c r="K83" s="451" t="s">
        <v>333</v>
      </c>
      <c r="L83" s="452">
        <v>871.33</v>
      </c>
      <c r="S83" s="39"/>
      <c r="U83" s="47"/>
      <c r="V83" s="48"/>
      <c r="W83" s="47"/>
      <c r="X83" s="48"/>
      <c r="Y83" s="47"/>
      <c r="Z83" s="41"/>
    </row>
    <row r="84" spans="1:26" ht="15.5">
      <c r="A84" s="72" t="s">
        <v>202</v>
      </c>
      <c r="B84" s="448" t="s">
        <v>203</v>
      </c>
      <c r="C84" s="449">
        <v>24031.056865826999</v>
      </c>
      <c r="D84" s="47"/>
      <c r="E84" s="501"/>
      <c r="F84" s="47"/>
      <c r="G84" s="541" t="s">
        <v>340</v>
      </c>
      <c r="H84" s="78" t="s">
        <v>341</v>
      </c>
      <c r="I84" s="543" t="s">
        <v>326</v>
      </c>
      <c r="J84" s="544"/>
      <c r="K84" s="78" t="s">
        <v>327</v>
      </c>
      <c r="L84" s="452">
        <v>134.5</v>
      </c>
      <c r="U84" s="47"/>
      <c r="V84" s="48"/>
      <c r="W84" s="47"/>
      <c r="X84" s="48"/>
      <c r="Y84" s="47"/>
      <c r="Z84" s="41"/>
    </row>
    <row r="85" spans="1:26" ht="16" thickBot="1">
      <c r="A85" s="72" t="s">
        <v>236</v>
      </c>
      <c r="B85" s="448" t="s">
        <v>237</v>
      </c>
      <c r="C85" s="449">
        <v>7314.0394743359993</v>
      </c>
      <c r="D85" s="47"/>
      <c r="E85" s="501"/>
      <c r="F85" s="47"/>
      <c r="G85" s="545"/>
      <c r="H85" s="273" t="s">
        <v>342</v>
      </c>
      <c r="I85" s="546" t="s">
        <v>329</v>
      </c>
      <c r="J85" s="547"/>
      <c r="K85" s="273" t="s">
        <v>327</v>
      </c>
      <c r="L85" s="452">
        <v>201.75</v>
      </c>
      <c r="U85" s="47"/>
      <c r="V85" s="48"/>
      <c r="W85" s="47"/>
      <c r="X85" s="48"/>
      <c r="Y85" s="47"/>
      <c r="Z85" s="41"/>
    </row>
    <row r="86" spans="1:26" ht="14.25" customHeight="1">
      <c r="A86" s="72" t="s">
        <v>20</v>
      </c>
      <c r="B86" s="448" t="s">
        <v>99</v>
      </c>
      <c r="C86" s="449">
        <v>9429.0614877479984</v>
      </c>
      <c r="D86" s="47"/>
      <c r="E86" s="501"/>
      <c r="F86" s="47"/>
      <c r="G86" s="567" t="s">
        <v>531</v>
      </c>
      <c r="H86" s="568"/>
      <c r="I86" s="568"/>
      <c r="J86" s="568"/>
      <c r="K86" s="568"/>
      <c r="L86" s="569"/>
      <c r="U86" s="47"/>
      <c r="V86" s="48"/>
      <c r="W86" s="47"/>
      <c r="X86" s="48"/>
      <c r="Y86" s="47"/>
      <c r="Z86" s="41"/>
    </row>
    <row r="87" spans="1:26" ht="13" customHeight="1" thickBot="1">
      <c r="A87" s="72" t="s">
        <v>238</v>
      </c>
      <c r="B87" s="448" t="s">
        <v>239</v>
      </c>
      <c r="C87" s="449">
        <v>17284.188032109996</v>
      </c>
      <c r="D87" s="47"/>
      <c r="E87" s="501"/>
      <c r="F87" s="47"/>
      <c r="G87" s="570"/>
      <c r="H87" s="571"/>
      <c r="I87" s="571"/>
      <c r="J87" s="571"/>
      <c r="K87" s="571"/>
      <c r="L87" s="572"/>
      <c r="U87" s="47"/>
      <c r="V87" s="48"/>
      <c r="W87" s="47"/>
      <c r="X87" s="48"/>
      <c r="Y87" s="47"/>
      <c r="Z87" s="41"/>
    </row>
    <row r="88" spans="1:26" ht="14.5" thickBot="1">
      <c r="A88" s="72" t="s">
        <v>139</v>
      </c>
      <c r="B88" s="448" t="s">
        <v>140</v>
      </c>
      <c r="C88" s="449">
        <v>6068.8317088639997</v>
      </c>
      <c r="D88" s="47"/>
      <c r="E88" s="501"/>
      <c r="F88" s="47"/>
      <c r="L88" s="28"/>
      <c r="S88" s="39"/>
      <c r="U88" s="445"/>
      <c r="V88" s="7"/>
      <c r="W88" s="47"/>
      <c r="X88" s="48"/>
      <c r="Y88" s="47"/>
      <c r="Z88" s="41"/>
    </row>
    <row r="89" spans="1:26" ht="31">
      <c r="A89" s="72" t="s">
        <v>141</v>
      </c>
      <c r="B89" s="448" t="s">
        <v>142</v>
      </c>
      <c r="C89" s="449">
        <v>7726.3191234349997</v>
      </c>
      <c r="D89" s="47"/>
      <c r="E89" s="501"/>
      <c r="F89" s="47"/>
      <c r="G89" s="403" t="s">
        <v>107</v>
      </c>
      <c r="H89" s="405" t="s">
        <v>108</v>
      </c>
      <c r="I89" s="404" t="s">
        <v>316</v>
      </c>
      <c r="J89" s="406" t="s">
        <v>482</v>
      </c>
      <c r="S89" s="39"/>
      <c r="W89" s="47"/>
      <c r="X89" s="48"/>
      <c r="Y89" s="47"/>
      <c r="Z89" s="41"/>
    </row>
    <row r="90" spans="1:26" ht="31.5" thickBot="1">
      <c r="A90" s="72" t="s">
        <v>143</v>
      </c>
      <c r="B90" s="448" t="s">
        <v>86</v>
      </c>
      <c r="C90" s="449">
        <v>11260.050335985999</v>
      </c>
      <c r="D90" s="47"/>
      <c r="E90" s="501"/>
      <c r="F90" s="47"/>
      <c r="G90" s="415" t="s">
        <v>481</v>
      </c>
      <c r="H90" s="402" t="s">
        <v>486</v>
      </c>
      <c r="I90" s="401" t="s">
        <v>333</v>
      </c>
      <c r="J90" s="308">
        <f>6031*5.85</f>
        <v>35281.35</v>
      </c>
      <c r="S90" s="39"/>
      <c r="W90" s="47"/>
      <c r="X90" s="48"/>
      <c r="Y90" s="47"/>
      <c r="Z90" s="41"/>
    </row>
    <row r="91" spans="1:26" ht="14.5" thickBot="1">
      <c r="A91" s="72" t="s">
        <v>144</v>
      </c>
      <c r="B91" s="448" t="s">
        <v>145</v>
      </c>
      <c r="C91" s="449">
        <v>5623.5291556149996</v>
      </c>
      <c r="D91" s="47"/>
      <c r="E91" s="501"/>
      <c r="F91" s="47"/>
      <c r="G91" s="398" t="s">
        <v>483</v>
      </c>
      <c r="H91" s="339"/>
      <c r="I91" s="339"/>
      <c r="J91" s="399"/>
      <c r="S91" s="39"/>
      <c r="W91" s="47"/>
      <c r="X91" s="48"/>
      <c r="Y91" s="47"/>
      <c r="Z91" s="41"/>
    </row>
    <row r="92" spans="1:26" ht="39.75" customHeight="1" thickBot="1">
      <c r="A92" s="72" t="s">
        <v>146</v>
      </c>
      <c r="B92" s="448" t="s">
        <v>87</v>
      </c>
      <c r="C92" s="449">
        <v>7113.9840067839996</v>
      </c>
      <c r="D92" s="47"/>
      <c r="E92" s="501"/>
      <c r="F92" s="47"/>
      <c r="G92" s="49" t="s">
        <v>484</v>
      </c>
      <c r="H92" s="400" t="s">
        <v>485</v>
      </c>
      <c r="I92" s="50"/>
      <c r="J92" s="52"/>
      <c r="S92" s="39"/>
      <c r="W92" s="47"/>
      <c r="X92" s="48"/>
      <c r="Y92" s="47"/>
      <c r="Z92" s="41"/>
    </row>
    <row r="93" spans="1:26" ht="35.25" customHeight="1">
      <c r="A93" s="72" t="s">
        <v>147</v>
      </c>
      <c r="B93" s="448" t="s">
        <v>148</v>
      </c>
      <c r="C93" s="449">
        <v>10309.352591306</v>
      </c>
      <c r="D93" s="47"/>
      <c r="E93" s="501"/>
      <c r="F93" s="47"/>
      <c r="G93" s="31"/>
      <c r="S93" s="39"/>
      <c r="W93" s="47"/>
      <c r="X93" s="48"/>
      <c r="Y93" s="47"/>
      <c r="Z93" s="41"/>
    </row>
    <row r="94" spans="1:26" ht="15" customHeight="1" thickBot="1">
      <c r="A94" s="72" t="s">
        <v>244</v>
      </c>
      <c r="B94" s="448" t="s">
        <v>245</v>
      </c>
      <c r="C94" s="449">
        <v>7428.6515701640001</v>
      </c>
      <c r="D94" s="47"/>
      <c r="E94" s="501"/>
      <c r="F94" s="47"/>
      <c r="G94" s="31"/>
      <c r="S94" s="49"/>
      <c r="T94" s="50"/>
      <c r="U94" s="50"/>
      <c r="V94" s="50"/>
      <c r="W94" s="441"/>
      <c r="X94" s="442"/>
      <c r="Y94" s="441"/>
      <c r="Z94" s="52"/>
    </row>
    <row r="95" spans="1:26" ht="15" customHeight="1">
      <c r="A95" s="72" t="s">
        <v>246</v>
      </c>
      <c r="B95" s="448" t="s">
        <v>247</v>
      </c>
      <c r="C95" s="449">
        <v>9580.7587573049987</v>
      </c>
      <c r="D95" s="47"/>
      <c r="E95" s="501"/>
      <c r="F95" s="47"/>
      <c r="G95" s="31"/>
      <c r="W95" s="47"/>
      <c r="X95" s="48"/>
      <c r="Y95" s="47"/>
    </row>
    <row r="96" spans="1:26" ht="36.75" customHeight="1">
      <c r="A96" s="72" t="s">
        <v>248</v>
      </c>
      <c r="B96" s="448" t="s">
        <v>249</v>
      </c>
      <c r="C96" s="449">
        <v>14288.920151995</v>
      </c>
      <c r="D96" s="47"/>
      <c r="E96" s="501"/>
      <c r="F96" s="47"/>
      <c r="G96" s="31"/>
      <c r="V96" s="47"/>
    </row>
    <row r="97" spans="1:22" ht="14">
      <c r="A97" s="72" t="s">
        <v>286</v>
      </c>
      <c r="B97" s="448" t="s">
        <v>287</v>
      </c>
      <c r="C97" s="449">
        <v>6068.8317088639997</v>
      </c>
      <c r="D97" s="47"/>
      <c r="E97" s="501"/>
      <c r="F97" s="47"/>
      <c r="G97" s="31"/>
      <c r="V97" s="47"/>
    </row>
    <row r="98" spans="1:22" ht="14">
      <c r="A98" s="72" t="s">
        <v>288</v>
      </c>
      <c r="B98" s="448" t="s">
        <v>289</v>
      </c>
      <c r="C98" s="449">
        <v>7726.3191234349997</v>
      </c>
      <c r="D98" s="47"/>
      <c r="E98" s="501"/>
      <c r="F98" s="47"/>
      <c r="V98" s="47"/>
    </row>
    <row r="99" spans="1:22" ht="15" customHeight="1">
      <c r="A99" s="72" t="s">
        <v>290</v>
      </c>
      <c r="B99" s="448" t="s">
        <v>101</v>
      </c>
      <c r="C99" s="449">
        <v>11260.050335985999</v>
      </c>
      <c r="D99" s="47"/>
      <c r="E99" s="501"/>
      <c r="F99" s="47"/>
      <c r="G99" s="31"/>
      <c r="V99" s="47"/>
    </row>
    <row r="100" spans="1:22" ht="15" customHeight="1">
      <c r="A100" s="72" t="s">
        <v>299</v>
      </c>
      <c r="B100" s="448" t="s">
        <v>300</v>
      </c>
      <c r="C100" s="449">
        <v>7673.9257979740005</v>
      </c>
      <c r="D100" s="47"/>
      <c r="E100" s="501"/>
      <c r="F100" s="47"/>
      <c r="G100" s="31"/>
      <c r="V100" s="47"/>
    </row>
    <row r="101" spans="1:22" ht="14">
      <c r="A101" s="72" t="s">
        <v>301</v>
      </c>
      <c r="B101" s="448" t="s">
        <v>102</v>
      </c>
      <c r="C101" s="449">
        <v>9907.7307452450004</v>
      </c>
      <c r="D101" s="47"/>
      <c r="E101" s="501"/>
      <c r="F101" s="47"/>
      <c r="G101" s="31"/>
    </row>
    <row r="102" spans="1:22" ht="14">
      <c r="A102" s="72" t="s">
        <v>302</v>
      </c>
      <c r="B102" s="448" t="s">
        <v>303</v>
      </c>
      <c r="C102" s="449">
        <v>14349.591821921</v>
      </c>
      <c r="D102" s="47"/>
      <c r="E102" s="501"/>
      <c r="F102" s="47"/>
      <c r="G102" s="31"/>
    </row>
    <row r="103" spans="1:22" ht="14">
      <c r="A103" s="72" t="s">
        <v>274</v>
      </c>
      <c r="B103" s="72" t="s">
        <v>275</v>
      </c>
      <c r="C103" s="449">
        <v>23.776490987999999</v>
      </c>
      <c r="D103" s="47"/>
      <c r="E103" s="501"/>
      <c r="F103" s="47"/>
      <c r="G103" s="31"/>
    </row>
    <row r="104" spans="1:22" ht="38.15" customHeight="1">
      <c r="D104" s="47"/>
      <c r="E104" s="47"/>
      <c r="F104" s="47"/>
      <c r="G104" s="31"/>
    </row>
    <row r="105" spans="1:22" ht="33.5">
      <c r="D105" s="47"/>
      <c r="E105" s="47"/>
      <c r="F105" s="47"/>
      <c r="G105" s="31"/>
      <c r="I105" s="526" t="s">
        <v>561</v>
      </c>
      <c r="J105" s="526"/>
      <c r="K105" s="526"/>
      <c r="L105" s="526"/>
      <c r="M105" s="526"/>
      <c r="N105" s="526"/>
      <c r="O105" s="526"/>
      <c r="P105" s="526"/>
      <c r="Q105" s="526"/>
      <c r="R105" s="526"/>
      <c r="S105" s="526"/>
      <c r="T105" s="526"/>
    </row>
    <row r="106" spans="1:22">
      <c r="J106" s="33"/>
      <c r="K106" s="54"/>
      <c r="L106" s="54"/>
      <c r="M106" s="54"/>
      <c r="N106" s="55"/>
      <c r="O106" s="55"/>
      <c r="P106" s="63"/>
      <c r="Q106" s="63"/>
    </row>
    <row r="107" spans="1:22">
      <c r="D107" s="47"/>
      <c r="E107" s="47"/>
      <c r="F107" s="47"/>
      <c r="G107" s="31"/>
      <c r="H107" s="32"/>
      <c r="I107" s="31"/>
      <c r="J107" s="33"/>
      <c r="K107" s="54"/>
      <c r="L107" s="54"/>
      <c r="M107" s="54"/>
      <c r="N107" s="55"/>
      <c r="O107" s="55"/>
      <c r="P107" s="63"/>
      <c r="Q107" s="63"/>
    </row>
    <row r="108" spans="1:22">
      <c r="J108" s="33"/>
      <c r="K108" s="28"/>
      <c r="L108" s="28"/>
      <c r="V108" s="47"/>
    </row>
    <row r="109" spans="1:22">
      <c r="J109" s="33"/>
      <c r="K109" s="54"/>
      <c r="L109" s="54"/>
      <c r="M109" s="54"/>
      <c r="N109" s="55"/>
      <c r="O109" s="55"/>
      <c r="P109" s="63"/>
      <c r="Q109" s="63"/>
      <c r="R109" s="63"/>
      <c r="S109" s="53"/>
      <c r="T109" s="63"/>
      <c r="U109" s="7"/>
      <c r="V109" s="47"/>
    </row>
    <row r="110" spans="1:22">
      <c r="J110" s="33"/>
      <c r="K110" s="28"/>
      <c r="L110" s="28"/>
      <c r="M110" s="64"/>
      <c r="S110" s="46"/>
      <c r="T110" s="47"/>
      <c r="U110" s="46"/>
      <c r="V110" s="47"/>
    </row>
    <row r="111" spans="1:22">
      <c r="J111" s="33"/>
      <c r="K111" s="28"/>
      <c r="L111" s="28"/>
      <c r="M111" s="64"/>
      <c r="S111" s="48"/>
      <c r="T111" s="47"/>
      <c r="U111" s="48"/>
      <c r="V111" s="47"/>
    </row>
    <row r="112" spans="1:22">
      <c r="J112" s="33"/>
      <c r="K112" s="28"/>
      <c r="L112" s="28"/>
      <c r="M112" s="64"/>
      <c r="S112" s="48"/>
      <c r="T112" s="47"/>
      <c r="U112" s="48"/>
      <c r="V112" s="47"/>
    </row>
    <row r="113" spans="1:13" ht="58.5" customHeight="1">
      <c r="K113" s="28"/>
      <c r="L113" s="28"/>
      <c r="M113" s="64"/>
    </row>
    <row r="114" spans="1:13">
      <c r="A114" s="66"/>
    </row>
    <row r="116" spans="1:13">
      <c r="A116" s="28"/>
    </row>
    <row r="117" spans="1:13">
      <c r="A117" s="28"/>
    </row>
    <row r="118" spans="1:13">
      <c r="A118" s="28"/>
    </row>
    <row r="119" spans="1:13" ht="51" customHeight="1">
      <c r="A119" s="28"/>
    </row>
    <row r="120" spans="1:13">
      <c r="A120" s="28"/>
      <c r="C120" s="28"/>
    </row>
    <row r="121" spans="1:13">
      <c r="A121" s="28"/>
      <c r="C121" s="28"/>
    </row>
    <row r="122" spans="1:13" ht="15.75" customHeight="1">
      <c r="A122" s="28"/>
      <c r="C122" s="28"/>
    </row>
    <row r="124" spans="1:13">
      <c r="A124" s="28"/>
      <c r="C124" s="28"/>
    </row>
    <row r="145" spans="10:12">
      <c r="J145" s="28"/>
      <c r="K145" s="28"/>
      <c r="L145" s="28"/>
    </row>
    <row r="146" spans="10:12">
      <c r="J146" s="28"/>
      <c r="K146" s="28"/>
      <c r="L146" s="28"/>
    </row>
    <row r="147" spans="10:12">
      <c r="J147" s="28"/>
      <c r="K147" s="28"/>
      <c r="L147" s="28"/>
    </row>
    <row r="148" spans="10:12">
      <c r="J148" s="28"/>
      <c r="K148" s="28"/>
      <c r="L148" s="28"/>
    </row>
    <row r="149" spans="10:12">
      <c r="J149" s="28"/>
      <c r="K149" s="28"/>
      <c r="L149" s="28"/>
    </row>
    <row r="150" spans="10:12">
      <c r="J150" s="28"/>
      <c r="K150" s="28"/>
      <c r="L150" s="28"/>
    </row>
    <row r="151" spans="10:12">
      <c r="J151" s="28"/>
      <c r="K151" s="28"/>
      <c r="L151" s="28"/>
    </row>
    <row r="152" spans="10:12">
      <c r="J152" s="28"/>
      <c r="K152" s="28"/>
      <c r="L152" s="28"/>
    </row>
    <row r="153" spans="10:12">
      <c r="J153" s="28"/>
      <c r="K153" s="28"/>
      <c r="L153" s="28"/>
    </row>
    <row r="154" spans="10:12">
      <c r="J154" s="28"/>
      <c r="K154" s="28"/>
      <c r="L154" s="28"/>
    </row>
    <row r="155" spans="10:12">
      <c r="J155" s="28"/>
      <c r="K155" s="28"/>
      <c r="L155" s="28"/>
    </row>
    <row r="156" spans="10:12">
      <c r="J156" s="28"/>
      <c r="K156" s="28"/>
      <c r="L156" s="28"/>
    </row>
    <row r="157" spans="10:12">
      <c r="J157" s="28"/>
      <c r="K157" s="28"/>
      <c r="L157" s="28"/>
    </row>
    <row r="158" spans="10:12">
      <c r="J158" s="28"/>
      <c r="K158" s="28"/>
      <c r="L158" s="28"/>
    </row>
    <row r="159" spans="10:12">
      <c r="J159" s="28"/>
      <c r="K159" s="28"/>
      <c r="L159" s="28"/>
    </row>
    <row r="160" spans="10:12">
      <c r="J160" s="28"/>
      <c r="K160" s="28"/>
      <c r="L160" s="28"/>
    </row>
    <row r="161" spans="4:19"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</row>
    <row r="162" spans="4:19"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</row>
    <row r="163" spans="4:19"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</row>
    <row r="164" spans="4:19"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</row>
    <row r="165" spans="4:19"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</row>
    <row r="166" spans="4:19"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</row>
    <row r="167" spans="4:19"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</row>
    <row r="168" spans="4:19"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</row>
  </sheetData>
  <autoFilter ref="A3:C104" xr:uid="{A02A16C5-263E-4DC2-9716-E33AE1E2D5D6}"/>
  <mergeCells count="48">
    <mergeCell ref="G86:L87"/>
    <mergeCell ref="G79:G83"/>
    <mergeCell ref="I83:J83"/>
    <mergeCell ref="S2:S3"/>
    <mergeCell ref="J10:K10"/>
    <mergeCell ref="P34:Q36"/>
    <mergeCell ref="S69:Y69"/>
    <mergeCell ref="G75:G76"/>
    <mergeCell ref="I75:J75"/>
    <mergeCell ref="I76:J76"/>
    <mergeCell ref="G56:J58"/>
    <mergeCell ref="J14:L17"/>
    <mergeCell ref="G72:L72"/>
    <mergeCell ref="G73:L73"/>
    <mergeCell ref="G20:I22"/>
    <mergeCell ref="S73:Z77"/>
    <mergeCell ref="U33:U34"/>
    <mergeCell ref="T32:T33"/>
    <mergeCell ref="J13:K13"/>
    <mergeCell ref="A1:C1"/>
    <mergeCell ref="A3:A4"/>
    <mergeCell ref="B3:B4"/>
    <mergeCell ref="R2:R3"/>
    <mergeCell ref="P2:P3"/>
    <mergeCell ref="J2:K2"/>
    <mergeCell ref="L2:M2"/>
    <mergeCell ref="N2:O2"/>
    <mergeCell ref="Q2:Q3"/>
    <mergeCell ref="G1:R1"/>
    <mergeCell ref="I2:I3"/>
    <mergeCell ref="G2:G3"/>
    <mergeCell ref="H2:H3"/>
    <mergeCell ref="J20:L22"/>
    <mergeCell ref="I105:T105"/>
    <mergeCell ref="Q45:S46"/>
    <mergeCell ref="Q60:R60"/>
    <mergeCell ref="Q61:S61"/>
    <mergeCell ref="G49:J49"/>
    <mergeCell ref="G77:G78"/>
    <mergeCell ref="I77:J77"/>
    <mergeCell ref="I78:J78"/>
    <mergeCell ref="G84:G85"/>
    <mergeCell ref="I84:J84"/>
    <mergeCell ref="I85:J85"/>
    <mergeCell ref="I79:J79"/>
    <mergeCell ref="I80:J80"/>
    <mergeCell ref="I81:J81"/>
    <mergeCell ref="I82:J82"/>
  </mergeCells>
  <conditionalFormatting sqref="G49 J108:J112 G91 G43:H45 G107:J107 J43:J45 J75:J78 G99:G105 J106 G93:G97">
    <cfRule type="duplicateValues" dxfId="18" priority="119"/>
  </conditionalFormatting>
  <conditionalFormatting sqref="I107">
    <cfRule type="duplicateValues" dxfId="17" priority="91"/>
  </conditionalFormatting>
  <conditionalFormatting sqref="I47:J47">
    <cfRule type="duplicateValues" dxfId="16" priority="9"/>
  </conditionalFormatting>
  <conditionalFormatting sqref="I89:J89">
    <cfRule type="duplicateValues" dxfId="15" priority="111"/>
  </conditionalFormatting>
  <conditionalFormatting sqref="J47">
    <cfRule type="duplicateValues" dxfId="14" priority="7"/>
    <cfRule type="duplicateValues" dxfId="13" priority="8"/>
  </conditionalFormatting>
  <conditionalFormatting sqref="J48">
    <cfRule type="duplicateValues" dxfId="12" priority="1"/>
    <cfRule type="duplicateValues" dxfId="11" priority="2"/>
    <cfRule type="duplicateValues" dxfId="10" priority="3"/>
  </conditionalFormatting>
  <conditionalFormatting sqref="J89">
    <cfRule type="duplicateValues" dxfId="9" priority="13"/>
    <cfRule type="duplicateValues" dxfId="8" priority="15"/>
  </conditionalFormatting>
  <conditionalFormatting sqref="J90">
    <cfRule type="duplicateValues" dxfId="7" priority="10"/>
    <cfRule type="duplicateValues" dxfId="6" priority="11"/>
    <cfRule type="duplicateValues" dxfId="5" priority="12"/>
  </conditionalFormatting>
  <conditionalFormatting sqref="J108:J112 J43:J45 I107:J107 J106">
    <cfRule type="duplicateValues" dxfId="4" priority="95"/>
  </conditionalFormatting>
  <conditionalFormatting sqref="K63">
    <cfRule type="duplicateValues" dxfId="3" priority="17"/>
    <cfRule type="duplicateValues" dxfId="2" priority="18"/>
    <cfRule type="duplicateValues" dxfId="1" priority="19"/>
  </conditionalFormatting>
  <conditionalFormatting sqref="S71:T71">
    <cfRule type="duplicateValues" dxfId="0" priority="20"/>
  </conditionalFormatting>
  <hyperlinks>
    <hyperlink ref="P34" r:id="rId1" xr:uid="{65419010-C227-4930-9B18-6F81679E757B}"/>
    <hyperlink ref="H92" r:id="rId2" xr:uid="{6967C12D-362C-4CC5-8EA8-7829EEC4D566}"/>
    <hyperlink ref="H50" r:id="rId3" xr:uid="{0394E10A-BD87-4AC8-8A58-F4ED3EBB7941}"/>
    <hyperlink ref="A1" r:id="rId4" xr:uid="{216D359C-DFCB-46CD-B66E-21618799E0B2}"/>
    <hyperlink ref="A1:C1" r:id="rId5" display="https://www.gov.br/dnit/pt-br/assuntos/planejamento-e-pesquisa/custos-e-pagamentos/custos-e-pagamentos-dnit/engenharia-consultiva-2/tabela-de-precos-de-consultoria-1/relatorios/2024/julho/julho-2024" xr:uid="{250708AF-8A97-4735-BA03-E0CD43BBCE01}"/>
    <hyperlink ref="Q61" r:id="rId6" xr:uid="{A592EB28-A36B-4265-AD3C-A27BA114C9A0}"/>
    <hyperlink ref="G20" r:id="rId7" xr:uid="{0F90C8B8-92EC-49BC-91D8-E3186BA12A6B}"/>
  </hyperlinks>
  <printOptions horizontalCentered="1" verticalCentered="1"/>
  <pageMargins left="0.25" right="0.25" top="0.75" bottom="0.75" header="0.3" footer="0.3"/>
  <pageSetup paperSize="9" scale="23" orientation="landscape" r:id="rId8"/>
  <rowBreaks count="1" manualBreakCount="1">
    <brk id="106" max="16383" man="1"/>
  </rowBreaks>
  <drawing r:id="rId9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C35879-20D3-4A68-9D6A-1E87F701BF01}">
  <sheetPr codeName="Planilha31">
    <tabColor theme="8" tint="-0.249977111117893"/>
  </sheetPr>
  <dimension ref="A1:H55"/>
  <sheetViews>
    <sheetView showGridLines="0" zoomScale="85" zoomScaleNormal="85" workbookViewId="0">
      <pane ySplit="3" topLeftCell="A7" activePane="bottomLeft" state="frozen"/>
      <selection pane="bottomLeft" activeCell="K11" sqref="K11"/>
    </sheetView>
  </sheetViews>
  <sheetFormatPr defaultColWidth="9.1796875" defaultRowHeight="13"/>
  <cols>
    <col min="1" max="1" width="7.7265625" style="2" customWidth="1"/>
    <col min="2" max="2" width="32.54296875" style="2" customWidth="1"/>
    <col min="3" max="3" width="11.81640625" style="2" customWidth="1"/>
    <col min="4" max="4" width="12.1796875" style="2" customWidth="1"/>
    <col min="5" max="5" width="14.453125" style="2" customWidth="1"/>
    <col min="6" max="6" width="10.26953125" style="68" customWidth="1"/>
    <col min="7" max="7" width="14" style="3" customWidth="1"/>
    <col min="8" max="8" width="21.36328125" style="3" customWidth="1"/>
    <col min="9" max="9" width="19.26953125" style="3" customWidth="1"/>
    <col min="10" max="10" width="16.54296875" style="3" customWidth="1"/>
    <col min="11" max="16384" width="9.1796875" style="3"/>
  </cols>
  <sheetData>
    <row r="1" spans="1:8" ht="19" thickBot="1">
      <c r="A1" s="606" t="s">
        <v>343</v>
      </c>
      <c r="B1" s="606"/>
      <c r="C1" s="606"/>
      <c r="D1" s="606"/>
      <c r="E1" s="606"/>
      <c r="F1" s="606"/>
      <c r="G1" s="606"/>
      <c r="H1" s="607"/>
    </row>
    <row r="2" spans="1:8" ht="19" thickBot="1">
      <c r="A2" s="123" t="s">
        <v>344</v>
      </c>
      <c r="B2" s="124" t="s">
        <v>345</v>
      </c>
      <c r="C2" s="124"/>
      <c r="D2" s="124"/>
      <c r="E2" s="124"/>
      <c r="F2" s="124"/>
      <c r="G2" s="225" t="s">
        <v>432</v>
      </c>
      <c r="H2" s="427">
        <v>39917127.609999999</v>
      </c>
    </row>
    <row r="3" spans="1:8" ht="13.5" thickBot="1">
      <c r="A3" s="234" t="s">
        <v>315</v>
      </c>
      <c r="B3" s="235" t="s">
        <v>346</v>
      </c>
      <c r="C3" s="235" t="s">
        <v>107</v>
      </c>
      <c r="D3" s="235" t="s">
        <v>347</v>
      </c>
      <c r="E3" s="235" t="s">
        <v>433</v>
      </c>
      <c r="F3" s="236" t="s">
        <v>434</v>
      </c>
      <c r="G3" s="235" t="s">
        <v>348</v>
      </c>
      <c r="H3" s="245" t="s">
        <v>349</v>
      </c>
    </row>
    <row r="4" spans="1:8" ht="24">
      <c r="A4" s="226">
        <v>1</v>
      </c>
      <c r="B4" s="503" t="s">
        <v>401</v>
      </c>
      <c r="C4" s="227" t="s">
        <v>350</v>
      </c>
      <c r="D4" s="228" t="s">
        <v>402</v>
      </c>
      <c r="E4" s="228" t="s">
        <v>402</v>
      </c>
      <c r="F4" s="229">
        <f>'1. GERE'!G29</f>
        <v>36</v>
      </c>
      <c r="G4" s="246">
        <v>52903.445640270686</v>
      </c>
      <c r="H4" s="249">
        <f>F4*G4</f>
        <v>1904524.0430497448</v>
      </c>
    </row>
    <row r="5" spans="1:8" ht="24">
      <c r="A5" s="223">
        <v>2</v>
      </c>
      <c r="B5" s="504" t="s">
        <v>405</v>
      </c>
      <c r="C5" s="131" t="s">
        <v>516</v>
      </c>
      <c r="D5" s="125" t="s">
        <v>351</v>
      </c>
      <c r="E5" s="125" t="s">
        <v>410</v>
      </c>
      <c r="F5" s="133">
        <f>'2. CONS.PUB-I'!G33</f>
        <v>18</v>
      </c>
      <c r="G5" s="247">
        <v>5364.19328377275</v>
      </c>
      <c r="H5" s="250">
        <f>F5*G5</f>
        <v>96555.479107909501</v>
      </c>
    </row>
    <row r="6" spans="1:8" ht="24">
      <c r="A6" s="223">
        <v>3</v>
      </c>
      <c r="B6" s="504" t="s">
        <v>406</v>
      </c>
      <c r="C6" s="131" t="s">
        <v>515</v>
      </c>
      <c r="D6" s="125" t="s">
        <v>351</v>
      </c>
      <c r="E6" s="125" t="s">
        <v>410</v>
      </c>
      <c r="F6" s="133">
        <f>'3. CONS.PUB-II'!G34</f>
        <v>18</v>
      </c>
      <c r="G6" s="247">
        <v>13333.162888158266</v>
      </c>
      <c r="H6" s="250">
        <f t="shared" ref="H6:H39" si="0">F6*G6</f>
        <v>239996.93198684877</v>
      </c>
    </row>
    <row r="7" spans="1:8" ht="15.5">
      <c r="A7" s="223">
        <v>4</v>
      </c>
      <c r="B7" s="504" t="s">
        <v>407</v>
      </c>
      <c r="C7" s="131" t="s">
        <v>352</v>
      </c>
      <c r="D7" s="125" t="s">
        <v>351</v>
      </c>
      <c r="E7" s="125" t="s">
        <v>410</v>
      </c>
      <c r="F7" s="133">
        <f>'4. AUD.PUB'!G34</f>
        <v>18</v>
      </c>
      <c r="G7" s="247">
        <v>24086.766048762256</v>
      </c>
      <c r="H7" s="250">
        <f t="shared" si="0"/>
        <v>433561.7888777206</v>
      </c>
    </row>
    <row r="8" spans="1:8" ht="37.5" customHeight="1">
      <c r="A8" s="223">
        <v>5</v>
      </c>
      <c r="B8" s="505" t="s">
        <v>403</v>
      </c>
      <c r="C8" s="129" t="s">
        <v>404</v>
      </c>
      <c r="D8" s="67" t="s">
        <v>351</v>
      </c>
      <c r="E8" s="224" t="s">
        <v>411</v>
      </c>
      <c r="F8" s="132">
        <f>'5. EIA.PONTUAL'!G40</f>
        <v>1</v>
      </c>
      <c r="G8" s="247">
        <v>866282.64431946562</v>
      </c>
      <c r="H8" s="250">
        <f t="shared" si="0"/>
        <v>866282.64431946562</v>
      </c>
    </row>
    <row r="9" spans="1:8" ht="24">
      <c r="A9" s="223">
        <v>6</v>
      </c>
      <c r="B9" s="505" t="s">
        <v>408</v>
      </c>
      <c r="C9" s="129" t="s">
        <v>514</v>
      </c>
      <c r="D9" s="67" t="s">
        <v>351</v>
      </c>
      <c r="E9" s="224" t="s">
        <v>411</v>
      </c>
      <c r="F9" s="132">
        <f>'6. EA.PONTUAL TIPO I'!G36</f>
        <v>1</v>
      </c>
      <c r="G9" s="247">
        <v>178516.20592309974</v>
      </c>
      <c r="H9" s="250">
        <f t="shared" si="0"/>
        <v>178516.20592309974</v>
      </c>
    </row>
    <row r="10" spans="1:8" ht="24">
      <c r="A10" s="223">
        <v>7</v>
      </c>
      <c r="B10" s="505" t="s">
        <v>409</v>
      </c>
      <c r="C10" s="129" t="s">
        <v>513</v>
      </c>
      <c r="D10" s="67" t="s">
        <v>351</v>
      </c>
      <c r="E10" s="224" t="s">
        <v>411</v>
      </c>
      <c r="F10" s="132">
        <f>'7. EA.PONTUAL TIPO II'!G37</f>
        <v>1</v>
      </c>
      <c r="G10" s="247">
        <v>232834.255556802</v>
      </c>
      <c r="H10" s="250">
        <f t="shared" si="0"/>
        <v>232834.255556802</v>
      </c>
    </row>
    <row r="11" spans="1:8" ht="36" customHeight="1">
      <c r="A11" s="223">
        <v>8</v>
      </c>
      <c r="B11" s="505" t="s">
        <v>412</v>
      </c>
      <c r="C11" s="129" t="s">
        <v>413</v>
      </c>
      <c r="D11" s="67" t="s">
        <v>351</v>
      </c>
      <c r="E11" s="67" t="s">
        <v>414</v>
      </c>
      <c r="F11" s="132">
        <f>'8. EIA.LINEAR'!G43</f>
        <v>3280</v>
      </c>
      <c r="G11" s="248">
        <v>4284.4368358158008</v>
      </c>
      <c r="H11" s="250">
        <f t="shared" si="0"/>
        <v>14052952.821475826</v>
      </c>
    </row>
    <row r="12" spans="1:8" ht="24">
      <c r="A12" s="223">
        <v>9</v>
      </c>
      <c r="B12" s="505" t="s">
        <v>415</v>
      </c>
      <c r="C12" s="129" t="s">
        <v>512</v>
      </c>
      <c r="D12" s="67" t="s">
        <v>351</v>
      </c>
      <c r="E12" s="67" t="s">
        <v>414</v>
      </c>
      <c r="F12" s="132">
        <f>'9. EA.LINEAR_TIPO I'!G37</f>
        <v>820</v>
      </c>
      <c r="G12" s="248">
        <v>1020.8377393654993</v>
      </c>
      <c r="H12" s="250">
        <f t="shared" si="0"/>
        <v>837086.94627970934</v>
      </c>
    </row>
    <row r="13" spans="1:8" ht="24">
      <c r="A13" s="223">
        <v>10</v>
      </c>
      <c r="B13" s="505" t="s">
        <v>416</v>
      </c>
      <c r="C13" s="129" t="s">
        <v>511</v>
      </c>
      <c r="D13" s="67" t="s">
        <v>351</v>
      </c>
      <c r="E13" s="67" t="s">
        <v>414</v>
      </c>
      <c r="F13" s="132">
        <f>'10. EA.LINEAR_TIPO II'!G38</f>
        <v>820</v>
      </c>
      <c r="G13" s="248">
        <v>1387.4033540026824</v>
      </c>
      <c r="H13" s="250">
        <f t="shared" si="0"/>
        <v>1137670.7502821996</v>
      </c>
    </row>
    <row r="14" spans="1:8" ht="15.5">
      <c r="A14" s="223">
        <v>11</v>
      </c>
      <c r="B14" s="505" t="s">
        <v>417</v>
      </c>
      <c r="C14" s="130" t="s">
        <v>510</v>
      </c>
      <c r="D14" s="67" t="s">
        <v>351</v>
      </c>
      <c r="E14" s="224" t="s">
        <v>411</v>
      </c>
      <c r="F14" s="132">
        <f>'11. EST.IMP.SINERG'!G35</f>
        <v>1</v>
      </c>
      <c r="G14" s="248">
        <v>181322.18321433652</v>
      </c>
      <c r="H14" s="250">
        <f t="shared" si="0"/>
        <v>181322.18321433652</v>
      </c>
    </row>
    <row r="15" spans="1:8" ht="15.5">
      <c r="A15" s="223">
        <v>12</v>
      </c>
      <c r="B15" s="505" t="s">
        <v>508</v>
      </c>
      <c r="C15" s="129" t="s">
        <v>509</v>
      </c>
      <c r="D15" s="67" t="s">
        <v>351</v>
      </c>
      <c r="E15" s="125" t="s">
        <v>410</v>
      </c>
      <c r="F15" s="243">
        <v>3</v>
      </c>
      <c r="G15" s="248">
        <v>229666.57558236146</v>
      </c>
      <c r="H15" s="250">
        <f t="shared" si="0"/>
        <v>688999.72674708441</v>
      </c>
    </row>
    <row r="16" spans="1:8" ht="15.5">
      <c r="A16" s="223">
        <v>13</v>
      </c>
      <c r="B16" s="505" t="s">
        <v>363</v>
      </c>
      <c r="C16" s="129" t="s">
        <v>364</v>
      </c>
      <c r="D16" s="67" t="s">
        <v>351</v>
      </c>
      <c r="E16" s="224" t="s">
        <v>411</v>
      </c>
      <c r="F16" s="132">
        <f>'13. DDA'!G37</f>
        <v>1</v>
      </c>
      <c r="G16" s="248">
        <v>114457.39071924088</v>
      </c>
      <c r="H16" s="250">
        <f t="shared" si="0"/>
        <v>114457.39071924088</v>
      </c>
    </row>
    <row r="17" spans="1:8" ht="14.5" customHeight="1">
      <c r="A17" s="223">
        <v>14</v>
      </c>
      <c r="B17" s="505" t="s">
        <v>365</v>
      </c>
      <c r="C17" s="129" t="s">
        <v>353</v>
      </c>
      <c r="D17" s="67" t="s">
        <v>351</v>
      </c>
      <c r="E17" s="224" t="s">
        <v>411</v>
      </c>
      <c r="F17" s="132">
        <f>'14. DSAP'!G34</f>
        <v>18</v>
      </c>
      <c r="G17" s="248">
        <v>27903.959789041099</v>
      </c>
      <c r="H17" s="250">
        <f t="shared" si="0"/>
        <v>502271.2762027398</v>
      </c>
    </row>
    <row r="18" spans="1:8" ht="36">
      <c r="A18" s="223">
        <v>15</v>
      </c>
      <c r="B18" s="505" t="s">
        <v>374</v>
      </c>
      <c r="C18" s="129" t="s">
        <v>507</v>
      </c>
      <c r="D18" s="67" t="s">
        <v>351</v>
      </c>
      <c r="E18" s="67" t="s">
        <v>414</v>
      </c>
      <c r="F18" s="132">
        <v>3280</v>
      </c>
      <c r="G18" s="248">
        <v>1591.0884982872694</v>
      </c>
      <c r="H18" s="250">
        <f t="shared" si="0"/>
        <v>5218770.2743822439</v>
      </c>
    </row>
    <row r="19" spans="1:8" ht="36">
      <c r="A19" s="223">
        <v>16</v>
      </c>
      <c r="B19" s="505" t="s">
        <v>375</v>
      </c>
      <c r="C19" s="129" t="s">
        <v>506</v>
      </c>
      <c r="D19" s="67" t="s">
        <v>351</v>
      </c>
      <c r="E19" s="224" t="s">
        <v>411</v>
      </c>
      <c r="F19" s="132">
        <f>'16. PGA_II'!G36</f>
        <v>3</v>
      </c>
      <c r="G19" s="248">
        <v>147327.88012054513</v>
      </c>
      <c r="H19" s="250">
        <f t="shared" si="0"/>
        <v>441983.64036163536</v>
      </c>
    </row>
    <row r="20" spans="1:8" ht="15.5">
      <c r="A20" s="223">
        <v>17</v>
      </c>
      <c r="B20" s="505" t="s">
        <v>437</v>
      </c>
      <c r="C20" s="129" t="s">
        <v>367</v>
      </c>
      <c r="D20" s="67" t="s">
        <v>351</v>
      </c>
      <c r="E20" s="125" t="s">
        <v>410</v>
      </c>
      <c r="F20" s="243">
        <v>18</v>
      </c>
      <c r="G20" s="248">
        <v>10352.550265752352</v>
      </c>
      <c r="H20" s="250">
        <f t="shared" si="0"/>
        <v>186345.90478354233</v>
      </c>
    </row>
    <row r="21" spans="1:8" ht="15.5">
      <c r="A21" s="223">
        <v>18</v>
      </c>
      <c r="B21" s="505" t="s">
        <v>368</v>
      </c>
      <c r="C21" s="129" t="s">
        <v>354</v>
      </c>
      <c r="D21" s="67" t="s">
        <v>351</v>
      </c>
      <c r="E21" s="67" t="s">
        <v>411</v>
      </c>
      <c r="F21" s="243">
        <v>3</v>
      </c>
      <c r="G21" s="248">
        <v>59846.549383189384</v>
      </c>
      <c r="H21" s="250">
        <f t="shared" si="0"/>
        <v>179539.64814956815</v>
      </c>
    </row>
    <row r="22" spans="1:8" ht="24">
      <c r="A22" s="223">
        <v>19</v>
      </c>
      <c r="B22" s="505" t="s">
        <v>369</v>
      </c>
      <c r="C22" s="129" t="s">
        <v>519</v>
      </c>
      <c r="D22" s="67" t="s">
        <v>351</v>
      </c>
      <c r="E22" s="67" t="s">
        <v>411</v>
      </c>
      <c r="F22" s="132">
        <f>'19. EVTEA_SOCIO_PONTUAL'!G35</f>
        <v>3</v>
      </c>
      <c r="G22" s="248">
        <v>139721.99636620734</v>
      </c>
      <c r="H22" s="250">
        <f t="shared" si="0"/>
        <v>419165.989098622</v>
      </c>
    </row>
    <row r="23" spans="1:8" ht="24">
      <c r="A23" s="223">
        <v>20</v>
      </c>
      <c r="B23" s="505" t="s">
        <v>370</v>
      </c>
      <c r="C23" s="129" t="s">
        <v>520</v>
      </c>
      <c r="D23" s="67" t="s">
        <v>351</v>
      </c>
      <c r="E23" s="67" t="s">
        <v>414</v>
      </c>
      <c r="F23" s="132">
        <f>'20. EVTEA_SOCIO_LINEAR'!G35</f>
        <v>820</v>
      </c>
      <c r="G23" s="248">
        <v>741.69727224532244</v>
      </c>
      <c r="H23" s="250">
        <f t="shared" si="0"/>
        <v>608191.76324116439</v>
      </c>
    </row>
    <row r="24" spans="1:8" ht="24">
      <c r="A24" s="223">
        <v>21</v>
      </c>
      <c r="B24" s="505" t="s">
        <v>371</v>
      </c>
      <c r="C24" s="129" t="s">
        <v>517</v>
      </c>
      <c r="D24" s="67" t="s">
        <v>351</v>
      </c>
      <c r="E24" s="67" t="s">
        <v>418</v>
      </c>
      <c r="F24" s="499">
        <f>'21. EPVALT'!G36</f>
        <v>1</v>
      </c>
      <c r="G24" s="248">
        <v>276955.58161834127</v>
      </c>
      <c r="H24" s="250">
        <f t="shared" si="0"/>
        <v>276955.58161834127</v>
      </c>
    </row>
    <row r="25" spans="1:8" ht="24">
      <c r="A25" s="223">
        <v>22</v>
      </c>
      <c r="B25" s="505" t="s">
        <v>372</v>
      </c>
      <c r="C25" s="129" t="s">
        <v>419</v>
      </c>
      <c r="D25" s="67" t="s">
        <v>351</v>
      </c>
      <c r="E25" s="67" t="s">
        <v>420</v>
      </c>
      <c r="F25" s="499">
        <f>'22. PRAD'!G36</f>
        <v>55</v>
      </c>
      <c r="G25" s="248">
        <v>3391.2463511618112</v>
      </c>
      <c r="H25" s="250">
        <f t="shared" si="0"/>
        <v>186518.54931389962</v>
      </c>
    </row>
    <row r="26" spans="1:8" ht="15.5">
      <c r="A26" s="223">
        <v>23</v>
      </c>
      <c r="B26" s="505" t="s">
        <v>381</v>
      </c>
      <c r="C26" s="129" t="s">
        <v>505</v>
      </c>
      <c r="D26" s="67" t="s">
        <v>351</v>
      </c>
      <c r="E26" s="67" t="s">
        <v>414</v>
      </c>
      <c r="F26" s="499">
        <f>'23. PROJ.BAR.ACUST'!G37</f>
        <v>820</v>
      </c>
      <c r="G26" s="248">
        <v>537.30582579554323</v>
      </c>
      <c r="H26" s="250">
        <f t="shared" si="0"/>
        <v>440590.77715234546</v>
      </c>
    </row>
    <row r="27" spans="1:8" ht="24">
      <c r="A27" s="223">
        <v>24</v>
      </c>
      <c r="B27" s="505" t="s">
        <v>379</v>
      </c>
      <c r="C27" s="129" t="s">
        <v>504</v>
      </c>
      <c r="D27" s="67" t="s">
        <v>351</v>
      </c>
      <c r="E27" s="67" t="s">
        <v>414</v>
      </c>
      <c r="F27" s="499">
        <f>'24. EAR_LI'!G35</f>
        <v>1640</v>
      </c>
      <c r="G27" s="248">
        <v>296.47189250684352</v>
      </c>
      <c r="H27" s="250">
        <f t="shared" si="0"/>
        <v>486213.90371122339</v>
      </c>
    </row>
    <row r="28" spans="1:8" ht="24">
      <c r="A28" s="223">
        <v>25</v>
      </c>
      <c r="B28" s="505" t="s">
        <v>421</v>
      </c>
      <c r="C28" s="129" t="s">
        <v>503</v>
      </c>
      <c r="D28" s="67" t="s">
        <v>351</v>
      </c>
      <c r="E28" s="67" t="s">
        <v>414</v>
      </c>
      <c r="F28" s="499">
        <f>'25. EAR_LO'!G34</f>
        <v>1640</v>
      </c>
      <c r="G28" s="248">
        <v>510.04825056012965</v>
      </c>
      <c r="H28" s="250">
        <f t="shared" si="0"/>
        <v>836479.13091861259</v>
      </c>
    </row>
    <row r="29" spans="1:8" ht="15.5">
      <c r="A29" s="223">
        <v>26</v>
      </c>
      <c r="B29" s="505" t="s">
        <v>382</v>
      </c>
      <c r="C29" s="129" t="s">
        <v>383</v>
      </c>
      <c r="D29" s="67" t="s">
        <v>351</v>
      </c>
      <c r="E29" s="67" t="s">
        <v>414</v>
      </c>
      <c r="F29" s="499">
        <f>'26. PGR'!G31</f>
        <v>1640</v>
      </c>
      <c r="G29" s="248">
        <v>199.56934509741529</v>
      </c>
      <c r="H29" s="250">
        <f t="shared" si="0"/>
        <v>327293.72595976107</v>
      </c>
    </row>
    <row r="30" spans="1:8" ht="15.5">
      <c r="A30" s="223">
        <v>27</v>
      </c>
      <c r="B30" s="505" t="s">
        <v>385</v>
      </c>
      <c r="C30" s="129" t="s">
        <v>386</v>
      </c>
      <c r="D30" s="67" t="s">
        <v>351</v>
      </c>
      <c r="E30" s="67" t="s">
        <v>414</v>
      </c>
      <c r="F30" s="499">
        <f>'27. PAE'!G31</f>
        <v>1640</v>
      </c>
      <c r="G30" s="248">
        <v>199.56934509741529</v>
      </c>
      <c r="H30" s="250">
        <f t="shared" si="0"/>
        <v>327293.72595976107</v>
      </c>
    </row>
    <row r="31" spans="1:8" ht="15.5">
      <c r="A31" s="223">
        <v>28</v>
      </c>
      <c r="B31" s="505" t="s">
        <v>387</v>
      </c>
      <c r="C31" s="129" t="s">
        <v>422</v>
      </c>
      <c r="D31" s="67" t="s">
        <v>351</v>
      </c>
      <c r="E31" s="67" t="s">
        <v>414</v>
      </c>
      <c r="F31" s="499">
        <f>'28. CAR.AMB'!G36</f>
        <v>820</v>
      </c>
      <c r="G31" s="248">
        <v>998.20641455182351</v>
      </c>
      <c r="H31" s="250">
        <f t="shared" si="0"/>
        <v>818529.2599324953</v>
      </c>
    </row>
    <row r="32" spans="1:8" ht="15.5">
      <c r="A32" s="223">
        <v>29</v>
      </c>
      <c r="B32" s="505" t="s">
        <v>388</v>
      </c>
      <c r="C32" s="129" t="s">
        <v>502</v>
      </c>
      <c r="D32" s="67" t="s">
        <v>351</v>
      </c>
      <c r="E32" s="67" t="s">
        <v>411</v>
      </c>
      <c r="F32" s="499">
        <f>'29. PLAN.MAN'!G34</f>
        <v>1</v>
      </c>
      <c r="G32" s="248">
        <v>210023.16181134808</v>
      </c>
      <c r="H32" s="250">
        <f t="shared" si="0"/>
        <v>210023.16181134808</v>
      </c>
    </row>
    <row r="33" spans="1:8" ht="15.5">
      <c r="A33" s="223">
        <v>30</v>
      </c>
      <c r="B33" s="505" t="s">
        <v>389</v>
      </c>
      <c r="C33" s="129" t="s">
        <v>423</v>
      </c>
      <c r="D33" s="67" t="s">
        <v>351</v>
      </c>
      <c r="E33" s="67" t="s">
        <v>420</v>
      </c>
      <c r="F33" s="499">
        <f>'30. INV.FLORA'!G34</f>
        <v>12000</v>
      </c>
      <c r="G33" s="248">
        <v>167.58748584200634</v>
      </c>
      <c r="H33" s="250">
        <f t="shared" si="0"/>
        <v>2011049.8301040761</v>
      </c>
    </row>
    <row r="34" spans="1:8" ht="24">
      <c r="A34" s="223">
        <v>31</v>
      </c>
      <c r="B34" s="505" t="s">
        <v>393</v>
      </c>
      <c r="C34" s="129" t="s">
        <v>501</v>
      </c>
      <c r="D34" s="67" t="s">
        <v>351</v>
      </c>
      <c r="E34" s="67" t="s">
        <v>424</v>
      </c>
      <c r="F34" s="132">
        <f>'31.MIDIAS.SOCIAIS'!G31</f>
        <v>216</v>
      </c>
      <c r="G34" s="248">
        <v>426.56976350396701</v>
      </c>
      <c r="H34" s="250">
        <f t="shared" si="0"/>
        <v>92139.068916856879</v>
      </c>
    </row>
    <row r="35" spans="1:8" ht="24">
      <c r="A35" s="223">
        <v>32</v>
      </c>
      <c r="B35" s="505" t="s">
        <v>425</v>
      </c>
      <c r="C35" s="129" t="s">
        <v>500</v>
      </c>
      <c r="D35" s="67" t="s">
        <v>351</v>
      </c>
      <c r="E35" s="67" t="s">
        <v>426</v>
      </c>
      <c r="F35" s="132">
        <f>'32. SOCI_JORNAL'!G29</f>
        <v>216</v>
      </c>
      <c r="G35" s="248">
        <v>318.18549550827765</v>
      </c>
      <c r="H35" s="250">
        <f t="shared" si="0"/>
        <v>68728.06702978797</v>
      </c>
    </row>
    <row r="36" spans="1:8" ht="24">
      <c r="A36" s="223">
        <v>33</v>
      </c>
      <c r="B36" s="505" t="s">
        <v>427</v>
      </c>
      <c r="C36" s="129" t="s">
        <v>499</v>
      </c>
      <c r="D36" s="67" t="s">
        <v>351</v>
      </c>
      <c r="E36" s="67" t="s">
        <v>428</v>
      </c>
      <c r="F36" s="132">
        <f>'33. SOCI_AUDIO_VISIO'!G29</f>
        <v>18</v>
      </c>
      <c r="G36" s="248">
        <v>6936.9197293245134</v>
      </c>
      <c r="H36" s="250">
        <f t="shared" si="0"/>
        <v>124864.55512784125</v>
      </c>
    </row>
    <row r="37" spans="1:8" ht="24">
      <c r="A37" s="223">
        <v>34</v>
      </c>
      <c r="B37" s="505" t="s">
        <v>429</v>
      </c>
      <c r="C37" s="129" t="s">
        <v>498</v>
      </c>
      <c r="D37" s="67" t="s">
        <v>351</v>
      </c>
      <c r="E37" s="67" t="s">
        <v>430</v>
      </c>
      <c r="F37" s="132">
        <f>'34. LIVRO'!G31</f>
        <v>12</v>
      </c>
      <c r="G37" s="248">
        <v>113987.64081261758</v>
      </c>
      <c r="H37" s="250">
        <f>F37*G37</f>
        <v>1367851.6897514109</v>
      </c>
    </row>
    <row r="38" spans="1:8" ht="36">
      <c r="A38" s="244">
        <v>35</v>
      </c>
      <c r="B38" s="504" t="s">
        <v>431</v>
      </c>
      <c r="C38" s="131" t="s">
        <v>497</v>
      </c>
      <c r="D38" s="125" t="s">
        <v>351</v>
      </c>
      <c r="E38" s="125" t="s">
        <v>414</v>
      </c>
      <c r="F38" s="133">
        <f>'35. REV.EIA'!G39</f>
        <v>1639.75</v>
      </c>
      <c r="G38" s="247">
        <v>2102.1334035045224</v>
      </c>
      <c r="H38" s="250">
        <f t="shared" si="0"/>
        <v>3446973.2483965405</v>
      </c>
    </row>
    <row r="39" spans="1:8" ht="24.5" thickBot="1">
      <c r="A39" s="230">
        <v>36</v>
      </c>
      <c r="B39" s="506" t="s">
        <v>435</v>
      </c>
      <c r="C39" s="231" t="s">
        <v>436</v>
      </c>
      <c r="D39" s="232" t="s">
        <v>351</v>
      </c>
      <c r="E39" s="232" t="s">
        <v>411</v>
      </c>
      <c r="F39" s="233">
        <v>3</v>
      </c>
      <c r="G39" s="251">
        <v>124864.55512784125</v>
      </c>
      <c r="H39" s="251">
        <f t="shared" si="0"/>
        <v>374593.66538352374</v>
      </c>
    </row>
    <row r="40" spans="1:8">
      <c r="H40" s="447"/>
    </row>
    <row r="42" spans="1:8">
      <c r="D42" s="3"/>
      <c r="F42" s="3"/>
    </row>
    <row r="43" spans="1:8">
      <c r="D43" s="3"/>
      <c r="F43" s="3"/>
    </row>
    <row r="44" spans="1:8">
      <c r="D44" s="3"/>
      <c r="F44" s="3"/>
    </row>
    <row r="45" spans="1:8">
      <c r="D45" s="3"/>
      <c r="F45" s="3"/>
    </row>
    <row r="46" spans="1:8">
      <c r="D46" s="3"/>
      <c r="F46" s="3"/>
    </row>
    <row r="47" spans="1:8">
      <c r="D47" s="3"/>
      <c r="F47" s="3"/>
    </row>
    <row r="48" spans="1:8">
      <c r="D48" s="3"/>
      <c r="F48" s="3"/>
    </row>
    <row r="49" spans="4:6">
      <c r="D49" s="3"/>
      <c r="F49" s="3"/>
    </row>
    <row r="50" spans="4:6">
      <c r="D50" s="3"/>
      <c r="F50" s="3"/>
    </row>
    <row r="51" spans="4:6">
      <c r="D51" s="3"/>
      <c r="F51" s="3"/>
    </row>
    <row r="52" spans="4:6">
      <c r="D52" s="3"/>
      <c r="F52" s="3"/>
    </row>
    <row r="53" spans="4:6">
      <c r="D53" s="3"/>
      <c r="F53" s="3"/>
    </row>
    <row r="54" spans="4:6">
      <c r="D54" s="3"/>
      <c r="F54" s="3"/>
    </row>
    <row r="55" spans="4:6">
      <c r="D55" s="3"/>
      <c r="F55" s="3"/>
    </row>
  </sheetData>
  <mergeCells count="1">
    <mergeCell ref="A1:H1"/>
  </mergeCells>
  <phoneticPr fontId="3" type="noConversion"/>
  <printOptions horizontalCentered="1" verticalCentered="1" headings="1" gridLines="1"/>
  <pageMargins left="0.23622047244094491" right="0.23622047244094491" top="0.74803149606299213" bottom="0.74803149606299213" header="0.31496062992125984" footer="0.31496062992125984"/>
  <pageSetup paperSize="9" scale="67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4D9782-FD70-4B7F-A786-CD881D798D89}">
  <sheetPr codeName="Planilha20">
    <tabColor theme="9" tint="0.39997558519241921"/>
    <pageSetUpPr fitToPage="1"/>
  </sheetPr>
  <dimension ref="A1:I29"/>
  <sheetViews>
    <sheetView showGridLines="0" zoomScale="85" zoomScaleNormal="85" workbookViewId="0">
      <selection activeCell="I31" sqref="I31"/>
    </sheetView>
  </sheetViews>
  <sheetFormatPr defaultColWidth="9.26953125" defaultRowHeight="13"/>
  <cols>
    <col min="1" max="2" width="19.7265625" style="3" customWidth="1"/>
    <col min="3" max="3" width="32.81640625" style="3" customWidth="1"/>
    <col min="4" max="4" width="19" style="3" customWidth="1"/>
    <col min="5" max="5" width="9.26953125" style="3"/>
    <col min="6" max="6" width="17.453125" style="3" bestFit="1" customWidth="1"/>
    <col min="7" max="7" width="17.453125" style="3" customWidth="1"/>
    <col min="8" max="8" width="14.54296875" style="3" customWidth="1"/>
    <col min="9" max="9" width="23" style="3" customWidth="1"/>
    <col min="10" max="10" width="9.26953125" style="3"/>
    <col min="11" max="11" width="10" style="3" bestFit="1" customWidth="1"/>
    <col min="12" max="12" width="7" style="3" bestFit="1" customWidth="1"/>
    <col min="13" max="16384" width="9.26953125" style="3"/>
  </cols>
  <sheetData>
    <row r="1" spans="1:9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</row>
    <row r="2" spans="1:9" s="6" customFormat="1" ht="15.5">
      <c r="A2" s="145" t="str">
        <f>PRODUTOS!A2</f>
        <v>Bloco 1</v>
      </c>
      <c r="B2" s="134" t="str">
        <f>PRODUTOS!B2</f>
        <v>Estudos para licenciamento e Concessões</v>
      </c>
      <c r="C2" s="135"/>
      <c r="D2" s="135"/>
      <c r="E2" s="135"/>
      <c r="F2" s="135"/>
      <c r="G2" s="135"/>
      <c r="H2" s="135"/>
      <c r="I2" s="136"/>
    </row>
    <row r="3" spans="1:9" s="6" customFormat="1" ht="16" thickBot="1">
      <c r="A3" s="137">
        <f>PRODUTOS!A4</f>
        <v>1</v>
      </c>
      <c r="B3" s="138" t="str">
        <f>PRODUTOS!B4</f>
        <v>GERENCIAMENTO DE ESTUDOS E PROJETOS (GER)</v>
      </c>
      <c r="C3" s="139"/>
      <c r="D3" s="140" t="str">
        <f>PRODUTOS!C4</f>
        <v>GERE</v>
      </c>
      <c r="E3" s="140"/>
      <c r="F3" s="141"/>
      <c r="G3" s="142"/>
      <c r="H3" s="143"/>
      <c r="I3" s="144"/>
    </row>
    <row r="4" spans="1:9" s="6" customFormat="1" ht="15.5">
      <c r="A4" s="95"/>
      <c r="B4" s="71"/>
      <c r="C4" s="91"/>
      <c r="D4" s="91"/>
      <c r="E4" s="91"/>
      <c r="F4" s="90"/>
      <c r="G4" s="71"/>
      <c r="H4" s="92"/>
      <c r="I4" s="96"/>
    </row>
    <row r="5" spans="1:9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</row>
    <row r="6" spans="1:9" ht="14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</row>
    <row r="7" spans="1:9" ht="14.5">
      <c r="A7" s="121" t="s">
        <v>12</v>
      </c>
      <c r="B7" s="148"/>
      <c r="C7" s="149" t="s">
        <v>13</v>
      </c>
      <c r="D7" s="148"/>
      <c r="E7" s="148"/>
      <c r="F7" s="148"/>
      <c r="G7" s="148"/>
      <c r="H7" s="148"/>
      <c r="I7" s="93">
        <f>SUM(I8:I10)</f>
        <v>40032.876004745129</v>
      </c>
    </row>
    <row r="8" spans="1:9" ht="14.5">
      <c r="A8" s="99"/>
      <c r="B8" s="77" t="s">
        <v>186</v>
      </c>
      <c r="C8" s="118" t="str">
        <f>VLOOKUP(B8,'Preços de Referência'!$A$5:$C$103,2,FALSE)</f>
        <v xml:space="preserve">Coordenador ambiental </v>
      </c>
      <c r="D8" s="127" t="s">
        <v>15</v>
      </c>
      <c r="E8" s="195">
        <v>1</v>
      </c>
      <c r="F8" s="195">
        <f>'Preços de Referência'!$Q$31</f>
        <v>182.49</v>
      </c>
      <c r="G8" s="81">
        <f>VLOOKUP(B8,'Preços de Referência'!$A$5:$C$103,3,FALSE)</f>
        <v>31350.117631067998</v>
      </c>
      <c r="H8" s="81">
        <f>G8/'Preços de Referência'!$Q$31</f>
        <v>171.79087967049151</v>
      </c>
      <c r="I8" s="84">
        <f t="shared" ref="I8:I9" si="0">H8*F8*E8</f>
        <v>31350.117631067995</v>
      </c>
    </row>
    <row r="9" spans="1:9" ht="14.5">
      <c r="A9" s="99"/>
      <c r="B9" s="77" t="s">
        <v>17</v>
      </c>
      <c r="C9" s="118" t="str">
        <f>VLOOKUP(B9,'Preços de Referência'!$A$5:$C$103,2,FALSE)</f>
        <v>Técnico em geoprocessamento</v>
      </c>
      <c r="D9" s="127" t="s">
        <v>15</v>
      </c>
      <c r="E9" s="195">
        <v>1</v>
      </c>
      <c r="F9" s="195">
        <f>'Preços de Referência'!$Q$29*20</f>
        <v>146.66</v>
      </c>
      <c r="G9" s="81">
        <f>VLOOKUP(B9,'Preços de Referência'!$A$5:$C$103,3,FALSE)</f>
        <v>5693.1848649439999</v>
      </c>
      <c r="H9" s="81">
        <f>G9/'Preços de Referência'!$Q$31</f>
        <v>31.197242944512027</v>
      </c>
      <c r="I9" s="84">
        <f t="shared" si="0"/>
        <v>4575.3876502421335</v>
      </c>
    </row>
    <row r="10" spans="1:9" ht="14.5">
      <c r="A10" s="99"/>
      <c r="B10" s="73" t="s">
        <v>169</v>
      </c>
      <c r="C10" s="118" t="str">
        <f>VLOOKUP(B10,'Preços de Referência'!$A$5:$C$103,2,FALSE)</f>
        <v>Auxiliar administrativo</v>
      </c>
      <c r="D10" s="127" t="s">
        <v>15</v>
      </c>
      <c r="E10" s="195">
        <v>1</v>
      </c>
      <c r="F10" s="195">
        <f>'Preços de Referência'!$Q$31</f>
        <v>182.49</v>
      </c>
      <c r="G10" s="81">
        <f>VLOOKUP(B10,'Preços de Referência'!$A$5:$C$103,3,FALSE)</f>
        <v>4107.3707234350004</v>
      </c>
      <c r="H10" s="81">
        <f>G10/'Preços de Referência'!$Q$31</f>
        <v>22.507374231108557</v>
      </c>
      <c r="I10" s="84">
        <f t="shared" ref="I10" si="1">H10*F10*E10</f>
        <v>4107.3707234350004</v>
      </c>
    </row>
    <row r="11" spans="1:9" ht="14.5" hidden="1">
      <c r="A11" s="121" t="s">
        <v>21</v>
      </c>
      <c r="B11" s="148"/>
      <c r="C11" s="149" t="s">
        <v>22</v>
      </c>
      <c r="D11" s="148"/>
      <c r="E11" s="148"/>
      <c r="F11" s="148"/>
      <c r="G11" s="148"/>
      <c r="H11" s="148"/>
      <c r="I11" s="93">
        <v>0</v>
      </c>
    </row>
    <row r="12" spans="1:9" ht="28.5" hidden="1" customHeight="1">
      <c r="A12" s="99"/>
      <c r="B12" s="73" t="s">
        <v>355</v>
      </c>
      <c r="C12" s="118" t="str">
        <f>VLOOKUP(B12,'Preços de Referência'!$G$4:$R$5,2,FALSE)</f>
        <v>Veículo leve - 53 kW (sem motorista)</v>
      </c>
      <c r="D12" s="127" t="s">
        <v>15</v>
      </c>
      <c r="E12" s="74">
        <v>1</v>
      </c>
      <c r="F12" s="74">
        <f>'Preços de Referência'!$Q$31</f>
        <v>182.49</v>
      </c>
      <c r="G12" s="81">
        <f>VLOOKUP(B12,'Preços de Referência'!$G$4:$R$5,10,FALSE)</f>
        <v>2946.4742999999999</v>
      </c>
      <c r="H12" s="81">
        <f>VLOOKUP(B12,'Preços de Referência'!$G$4:$R$5,12,FALSE)</f>
        <v>16.145900000000001</v>
      </c>
      <c r="I12" s="84">
        <f>H12*F12*E12</f>
        <v>2946.4652910000004</v>
      </c>
    </row>
    <row r="13" spans="1:9" ht="28" hidden="1">
      <c r="A13" s="121" t="s">
        <v>24</v>
      </c>
      <c r="B13" s="148"/>
      <c r="C13" s="149" t="s">
        <v>25</v>
      </c>
      <c r="D13" s="148"/>
      <c r="E13" s="148"/>
      <c r="F13" s="148"/>
      <c r="G13" s="148"/>
      <c r="H13" s="148"/>
      <c r="I13" s="93">
        <v>0</v>
      </c>
    </row>
    <row r="14" spans="1:9" ht="14.5" hidden="1">
      <c r="A14" s="99"/>
      <c r="B14" s="73" t="s">
        <v>26</v>
      </c>
      <c r="C14" s="118" t="s">
        <v>27</v>
      </c>
      <c r="D14" s="127" t="s">
        <v>15</v>
      </c>
      <c r="E14" s="74">
        <v>2</v>
      </c>
      <c r="F14" s="74">
        <f>'Preços de Referência'!$Q$31</f>
        <v>182.49</v>
      </c>
      <c r="G14" s="81">
        <v>223.422507</v>
      </c>
      <c r="H14" s="81">
        <v>1.2242999999999999</v>
      </c>
      <c r="I14" s="84">
        <f>H14*F14*E14</f>
        <v>446.84501399999999</v>
      </c>
    </row>
    <row r="15" spans="1:9" ht="14.5" hidden="1">
      <c r="A15" s="99"/>
      <c r="B15" s="73" t="s">
        <v>28</v>
      </c>
      <c r="C15" s="118" t="s">
        <v>29</v>
      </c>
      <c r="D15" s="127" t="s">
        <v>15</v>
      </c>
      <c r="E15" s="74">
        <v>1</v>
      </c>
      <c r="F15" s="74">
        <f>'Preços de Referência'!$Q$31</f>
        <v>182.49</v>
      </c>
      <c r="G15" s="81">
        <f>E15*F15</f>
        <v>182.49</v>
      </c>
      <c r="H15" s="81">
        <v>5.16</v>
      </c>
      <c r="I15" s="84">
        <f>H15*F15*E15</f>
        <v>941.64840000000004</v>
      </c>
    </row>
    <row r="16" spans="1:9" ht="14.5" hidden="1">
      <c r="A16" s="121" t="s">
        <v>30</v>
      </c>
      <c r="B16" s="148"/>
      <c r="C16" s="149" t="s">
        <v>31</v>
      </c>
      <c r="D16" s="148"/>
      <c r="E16" s="148"/>
      <c r="F16" s="148"/>
      <c r="G16" s="148"/>
      <c r="H16" s="148"/>
      <c r="I16" s="93">
        <v>0</v>
      </c>
    </row>
    <row r="17" spans="1:9" ht="14.5" hidden="1">
      <c r="A17" s="122" t="s">
        <v>32</v>
      </c>
      <c r="B17" s="101"/>
      <c r="C17" s="120" t="s">
        <v>33</v>
      </c>
      <c r="D17" s="101"/>
      <c r="E17" s="101"/>
      <c r="F17" s="101"/>
      <c r="G17" s="147"/>
      <c r="H17" s="117"/>
      <c r="I17" s="94"/>
    </row>
    <row r="18" spans="1:9" ht="28" hidden="1">
      <c r="A18" s="99"/>
      <c r="B18" s="73" t="s">
        <v>34</v>
      </c>
      <c r="C18" s="118" t="str">
        <f>VLOOKUP(B18,'Preços de Referência'!$H$75:$L$83,2,FALSE)</f>
        <v>Comercial (2,60% do CMCC - SINAPI)</v>
      </c>
      <c r="D18" s="73" t="str">
        <f>VLOOKUP(B18,'Preços de Referência'!$H$75:$L$83,4,FALSE)</f>
        <v>m² x mês</v>
      </c>
      <c r="E18" s="74">
        <f>12.41*2</f>
        <v>24.82</v>
      </c>
      <c r="F18" s="74">
        <f>'Preços de Referência'!$Q$31</f>
        <v>182.49</v>
      </c>
      <c r="G18" s="81">
        <f>VLOOKUP(B18,'Preços de Referência'!$H$75:$L$83,5,FALSE)</f>
        <v>47.7</v>
      </c>
      <c r="H18" s="81">
        <f>G18/'Preços de Referência'!$Q$31</f>
        <v>0.26138418543481834</v>
      </c>
      <c r="I18" s="84">
        <f>H18*F18*E18</f>
        <v>1183.914</v>
      </c>
    </row>
    <row r="19" spans="1:9" ht="14.5" hidden="1">
      <c r="A19" s="122" t="s">
        <v>35</v>
      </c>
      <c r="B19" s="101"/>
      <c r="C19" s="120" t="s">
        <v>36</v>
      </c>
      <c r="D19" s="101"/>
      <c r="E19" s="101"/>
      <c r="F19" s="101"/>
      <c r="G19" s="147"/>
      <c r="H19" s="117"/>
      <c r="I19" s="94"/>
    </row>
    <row r="20" spans="1:9" ht="14.5" hidden="1">
      <c r="A20" s="99"/>
      <c r="B20" s="73" t="s">
        <v>37</v>
      </c>
      <c r="C20" s="118" t="str">
        <f>VLOOKUP(B20,'Preços de Referência'!$H$75:$L$83,2,FALSE)</f>
        <v>Escritório</v>
      </c>
      <c r="D20" s="73" t="str">
        <f>VLOOKUP(B20,'Preços de Referência'!$H$75:$L$83,4,FALSE)</f>
        <v>ocupante x mês</v>
      </c>
      <c r="E20" s="74">
        <v>2</v>
      </c>
      <c r="F20" s="74">
        <f>'Preços de Referência'!$Q$31</f>
        <v>182.49</v>
      </c>
      <c r="G20" s="81">
        <f>VLOOKUP(B20,'Preços de Referência'!$H$75:$L$83,5,FALSE)</f>
        <v>463.24</v>
      </c>
      <c r="H20" s="81">
        <f>G20/'Preços de Referência'!$Q$31</f>
        <v>2.5384404624910952</v>
      </c>
      <c r="I20" s="84">
        <f>H20*F20*E20</f>
        <v>926.48</v>
      </c>
    </row>
    <row r="21" spans="1:9" ht="14.5" hidden="1">
      <c r="A21" s="122" t="s">
        <v>38</v>
      </c>
      <c r="B21" s="101"/>
      <c r="C21" s="120" t="s">
        <v>39</v>
      </c>
      <c r="D21" s="101"/>
      <c r="E21" s="101"/>
      <c r="F21" s="101"/>
      <c r="G21" s="147"/>
      <c r="H21" s="117"/>
      <c r="I21" s="94"/>
    </row>
    <row r="22" spans="1:9" ht="14.5" hidden="1">
      <c r="A22" s="99"/>
      <c r="B22" s="73" t="s">
        <v>40</v>
      </c>
      <c r="C22" s="118" t="e">
        <f>VLOOKUP(B22,'Preços de Referência'!$H$75:$L$83,2,FALSE)</f>
        <v>#N/A</v>
      </c>
      <c r="D22" s="73" t="e">
        <f>VLOOKUP(B22,'Preços de Referência'!$H$75:$L$83,4,FALSE)</f>
        <v>#N/A</v>
      </c>
      <c r="E22" s="74">
        <v>2</v>
      </c>
      <c r="F22" s="74">
        <f>'Preços de Referência'!$Q$31</f>
        <v>182.49</v>
      </c>
      <c r="G22" s="81" t="e">
        <f>VLOOKUP(B22,'Preços de Referência'!$H$75:$L$83,5,FALSE)</f>
        <v>#N/A</v>
      </c>
      <c r="H22" s="81" t="e">
        <f>G22/'Preços de Referência'!$Q$31</f>
        <v>#N/A</v>
      </c>
      <c r="I22" s="84" t="e">
        <f>H22*F22*E22</f>
        <v>#N/A</v>
      </c>
    </row>
    <row r="23" spans="1:9" ht="15" customHeight="1">
      <c r="A23" s="417"/>
      <c r="B23" s="418"/>
      <c r="C23" s="75"/>
      <c r="D23" s="75"/>
      <c r="E23" s="75"/>
      <c r="F23" s="75"/>
      <c r="G23" s="75"/>
      <c r="H23" s="237" t="s">
        <v>41</v>
      </c>
      <c r="I23" s="85">
        <f>I7</f>
        <v>40032.876004745129</v>
      </c>
    </row>
    <row r="24" spans="1:9" ht="14.5">
      <c r="A24" s="76"/>
      <c r="B24" s="76"/>
      <c r="C24" s="76"/>
      <c r="D24" s="76"/>
      <c r="E24" s="76"/>
      <c r="F24" s="76"/>
      <c r="G24" s="238" t="s">
        <v>42</v>
      </c>
      <c r="H24" s="241">
        <f>BDI!$D$17</f>
        <v>0.32150000000000001</v>
      </c>
      <c r="I24" s="87">
        <f>I23*H24</f>
        <v>12870.569635525559</v>
      </c>
    </row>
    <row r="25" spans="1:9" ht="15" thickBot="1">
      <c r="A25" s="219"/>
      <c r="B25" s="187"/>
      <c r="C25" s="187"/>
      <c r="D25" s="88"/>
      <c r="E25" s="88"/>
      <c r="F25" s="88"/>
      <c r="G25" s="239"/>
      <c r="H25" s="242" t="s">
        <v>43</v>
      </c>
      <c r="I25" s="89">
        <f>I23+I24</f>
        <v>52903.445640270686</v>
      </c>
    </row>
    <row r="27" spans="1:9">
      <c r="F27" s="608" t="s">
        <v>44</v>
      </c>
      <c r="G27" s="609"/>
      <c r="H27" s="609"/>
      <c r="I27" s="610"/>
    </row>
    <row r="28" spans="1:9">
      <c r="F28" s="102" t="str">
        <f>A2</f>
        <v>Bloco 1</v>
      </c>
      <c r="G28" s="102" t="s">
        <v>45</v>
      </c>
      <c r="H28" s="102" t="s">
        <v>46</v>
      </c>
      <c r="I28" s="102" t="s">
        <v>47</v>
      </c>
    </row>
    <row r="29" spans="1:9">
      <c r="F29" s="4">
        <f>A3</f>
        <v>1</v>
      </c>
      <c r="G29" s="4">
        <v>36</v>
      </c>
      <c r="H29" s="5">
        <f>I25</f>
        <v>52903.445640270686</v>
      </c>
      <c r="I29" s="5">
        <f>G29*H29</f>
        <v>1904524.0430497448</v>
      </c>
    </row>
  </sheetData>
  <mergeCells count="7">
    <mergeCell ref="F27:I27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2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246C4A-F38A-468E-A4DA-3869E69BE84F}">
  <sheetPr codeName="Planilha23">
    <tabColor theme="9" tint="0.39997558519241921"/>
    <pageSetUpPr fitToPage="1"/>
  </sheetPr>
  <dimension ref="A1:I33"/>
  <sheetViews>
    <sheetView showGridLines="0" topLeftCell="A8" zoomScale="70" zoomScaleNormal="70" workbookViewId="0">
      <selection activeCell="I35" sqref="I35"/>
    </sheetView>
  </sheetViews>
  <sheetFormatPr defaultColWidth="9.26953125" defaultRowHeight="13"/>
  <cols>
    <col min="1" max="2" width="19.7265625" style="3" customWidth="1"/>
    <col min="3" max="3" width="32.81640625" style="3" customWidth="1"/>
    <col min="4" max="4" width="19" style="3" customWidth="1"/>
    <col min="5" max="5" width="9.26953125" style="3"/>
    <col min="6" max="6" width="17.453125" style="3" bestFit="1" customWidth="1"/>
    <col min="7" max="7" width="17.453125" style="3" customWidth="1"/>
    <col min="8" max="8" width="14.54296875" style="3" customWidth="1"/>
    <col min="9" max="9" width="23" style="3" customWidth="1"/>
    <col min="10" max="10" width="9.26953125" style="3"/>
    <col min="11" max="11" width="10" style="3" bestFit="1" customWidth="1"/>
    <col min="12" max="12" width="7" style="3" bestFit="1" customWidth="1"/>
    <col min="13" max="16384" width="9.26953125" style="3"/>
  </cols>
  <sheetData>
    <row r="1" spans="1:9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</row>
    <row r="2" spans="1:9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</row>
    <row r="3" spans="1:9" s="6" customFormat="1" ht="16" thickBot="1">
      <c r="A3" s="110">
        <f>PRODUTOS!A5</f>
        <v>2</v>
      </c>
      <c r="B3" s="111" t="str">
        <f>PRODUTOS!B5</f>
        <v>CONSULTA PÚBLICA/REUNIÃO PÚBLICA/REUNIÃO TÉCNICA – TIPO I</v>
      </c>
      <c r="C3" s="112"/>
      <c r="D3" s="112"/>
      <c r="E3" s="112" t="str">
        <f>PRODUTOS!C5</f>
        <v>CON.PUB.I</v>
      </c>
      <c r="F3" s="113"/>
      <c r="G3" s="111"/>
      <c r="H3" s="114"/>
      <c r="I3" s="115"/>
    </row>
    <row r="4" spans="1:9" s="6" customFormat="1" ht="15.5">
      <c r="A4" s="95"/>
      <c r="B4" s="71"/>
      <c r="C4" s="91"/>
      <c r="D4" s="91"/>
      <c r="E4" s="91"/>
      <c r="F4" s="90"/>
      <c r="G4" s="71"/>
      <c r="H4" s="92"/>
      <c r="I4" s="96"/>
    </row>
    <row r="5" spans="1:9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</row>
    <row r="6" spans="1:9" ht="14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</row>
    <row r="7" spans="1:9" ht="14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SUM(I8:I12)</f>
        <v>2520.6509484178946</v>
      </c>
    </row>
    <row r="8" spans="1:9" ht="14.5">
      <c r="A8" s="99"/>
      <c r="B8" s="73" t="s">
        <v>240</v>
      </c>
      <c r="C8" s="118" t="str">
        <f>VLOOKUP(B8,'Preços de Referência'!$A$5:$C$103,2,FALSE)</f>
        <v>Geólogo júnior</v>
      </c>
      <c r="D8" s="127" t="s">
        <v>15</v>
      </c>
      <c r="E8" s="195">
        <v>1</v>
      </c>
      <c r="F8" s="195">
        <f>'Preços de Referência'!$Q$29</f>
        <v>7.3330000000000002</v>
      </c>
      <c r="G8" s="468">
        <f>VLOOKUP(B8,'Preços de Referência'!$A$5:$C$103,3,FALSE)</f>
        <v>17214.894217620997</v>
      </c>
      <c r="H8" s="468">
        <f>G8/'Preços de Referência'!$Q$31</f>
        <v>94.333356444851745</v>
      </c>
      <c r="I8" s="84">
        <f>H8*F8*E8</f>
        <v>691.74650281009781</v>
      </c>
    </row>
    <row r="9" spans="1:9" ht="14.5">
      <c r="A9" s="99"/>
      <c r="B9" s="73" t="s">
        <v>174</v>
      </c>
      <c r="C9" s="118" t="str">
        <f>VLOOKUP(B9,'Preços de Referência'!$A$5:$C$103,2,FALSE)</f>
        <v>Biólogo júnior</v>
      </c>
      <c r="D9" s="127" t="s">
        <v>15</v>
      </c>
      <c r="E9" s="195">
        <v>1</v>
      </c>
      <c r="F9" s="195">
        <f>'Preços de Referência'!$Q$29</f>
        <v>7.3330000000000002</v>
      </c>
      <c r="G9" s="468">
        <f>VLOOKUP(B9,'Preços de Referência'!$A$5:$C$103,3,FALSE)</f>
        <v>6235.1042931019992</v>
      </c>
      <c r="H9" s="468">
        <f>G9/'Preços de Referência'!$Q$31</f>
        <v>34.166827185610167</v>
      </c>
      <c r="I9" s="84">
        <f>H9*F9*E9</f>
        <v>250.54534375207936</v>
      </c>
    </row>
    <row r="10" spans="1:9" ht="14.5">
      <c r="A10" s="99"/>
      <c r="B10" s="73" t="s">
        <v>299</v>
      </c>
      <c r="C10" s="118" t="str">
        <f>VLOOKUP(B10,'Preços de Referência'!$A$5:$C$103,2,FALSE)</f>
        <v>Sociólogo júnior</v>
      </c>
      <c r="D10" s="127" t="s">
        <v>15</v>
      </c>
      <c r="E10" s="195">
        <v>1</v>
      </c>
      <c r="F10" s="195">
        <f>'Preços de Referência'!$Q$29</f>
        <v>7.3330000000000002</v>
      </c>
      <c r="G10" s="468">
        <f>VLOOKUP(B10,'Preços de Referência'!$A$5:$C$103,3,FALSE)</f>
        <v>7673.9257979740005</v>
      </c>
      <c r="H10" s="468">
        <f>G10/'Preços de Referência'!$Q$31</f>
        <v>42.051212658085376</v>
      </c>
      <c r="I10" s="84">
        <f>H10*F10*E10</f>
        <v>308.36154242174007</v>
      </c>
    </row>
    <row r="11" spans="1:9" ht="14.5">
      <c r="A11" s="99"/>
      <c r="B11" s="73" t="s">
        <v>232</v>
      </c>
      <c r="C11" s="118" t="str">
        <f>VLOOKUP(B11,'Preços de Referência'!$A$5:$C$103,2,FALSE)</f>
        <v>Engenheiro florestal júnior</v>
      </c>
      <c r="D11" s="127" t="s">
        <v>15</v>
      </c>
      <c r="E11" s="195">
        <v>1</v>
      </c>
      <c r="F11" s="195">
        <f>'Preços de Referência'!$Q$29</f>
        <v>7.3330000000000002</v>
      </c>
      <c r="G11" s="468">
        <f>VLOOKUP(B11,'Preços de Referência'!$A$5:$C$103,3,FALSE)</f>
        <v>20529.986662585998</v>
      </c>
      <c r="H11" s="468">
        <f>G11/'Preços de Referência'!$Q$31</f>
        <v>112.49924194523534</v>
      </c>
      <c r="I11" s="84">
        <f>H11*F11*E11</f>
        <v>824.95694118441077</v>
      </c>
    </row>
    <row r="12" spans="1:9" ht="14.5">
      <c r="A12" s="99"/>
      <c r="B12" s="73" t="s">
        <v>167</v>
      </c>
      <c r="C12" s="118" t="str">
        <f>VLOOKUP(B12,'Preços de Referência'!$A$5:$C$103,2,FALSE)</f>
        <v>Auxiliar</v>
      </c>
      <c r="D12" s="127" t="s">
        <v>15</v>
      </c>
      <c r="E12" s="195">
        <v>1</v>
      </c>
      <c r="F12" s="195">
        <f>'Preços de Referência'!$Q$29*3</f>
        <v>21.999000000000002</v>
      </c>
      <c r="G12" s="468">
        <f>VLOOKUP(B12,'Preços de Referência'!$A$5:$C$103,3,FALSE)</f>
        <v>3691.7797365500001</v>
      </c>
      <c r="H12" s="468">
        <f>G12/'Preços de Referência'!$Q$31</f>
        <v>20.230038558551154</v>
      </c>
      <c r="I12" s="84">
        <f>H12*F12*E12</f>
        <v>445.04061824956688</v>
      </c>
    </row>
    <row r="13" spans="1:9" ht="14.5">
      <c r="A13" s="121" t="s">
        <v>21</v>
      </c>
      <c r="B13" s="100"/>
      <c r="C13" s="119" t="s">
        <v>22</v>
      </c>
      <c r="D13" s="100"/>
      <c r="E13" s="116"/>
      <c r="F13" s="116"/>
      <c r="G13" s="100"/>
      <c r="H13" s="116"/>
      <c r="I13" s="93">
        <f>I14</f>
        <v>0</v>
      </c>
    </row>
    <row r="14" spans="1:9" ht="28.5" customHeight="1">
      <c r="A14" s="99"/>
      <c r="B14" s="73" t="s">
        <v>355</v>
      </c>
      <c r="C14" s="118" t="str">
        <f>VLOOKUP(B14,'Preços de Referência'!$G$4:$R$5,2,FALSE)</f>
        <v>Veículo leve - 53 kW (sem motorista)</v>
      </c>
      <c r="D14" s="127" t="s">
        <v>15</v>
      </c>
      <c r="E14" s="195">
        <v>1</v>
      </c>
      <c r="F14" s="195">
        <f>'Preços de Referência'!$Q$29*3</f>
        <v>21.999000000000002</v>
      </c>
      <c r="G14" s="81">
        <f>VLOOKUP(B14,'Preços de Referência'!$G$4:$R$5,10,FALSE)*I35</f>
        <v>0</v>
      </c>
      <c r="H14" s="81">
        <f>VLOOKUP(B14,'Preços de Referência'!$G$4:$R$5,12,FALSE)*I35</f>
        <v>0</v>
      </c>
      <c r="I14" s="84">
        <f>H14*F14*E14</f>
        <v>0</v>
      </c>
    </row>
    <row r="15" spans="1:9" ht="29">
      <c r="A15" s="121" t="s">
        <v>24</v>
      </c>
      <c r="B15" s="100"/>
      <c r="C15" s="119" t="s">
        <v>471</v>
      </c>
      <c r="D15" s="466" t="s">
        <v>80</v>
      </c>
      <c r="E15" s="116" t="s">
        <v>474</v>
      </c>
      <c r="F15" s="116" t="s">
        <v>470</v>
      </c>
      <c r="G15" s="100" t="s">
        <v>472</v>
      </c>
      <c r="H15" s="116" t="s">
        <v>473</v>
      </c>
      <c r="I15" s="93">
        <f>SUM(I16:I17)</f>
        <v>0</v>
      </c>
    </row>
    <row r="16" spans="1:9" ht="14.5">
      <c r="A16" s="99"/>
      <c r="B16" s="73" t="s">
        <v>454</v>
      </c>
      <c r="C16" s="118" t="s">
        <v>356</v>
      </c>
      <c r="D16" s="461" t="s">
        <v>80</v>
      </c>
      <c r="E16" s="222">
        <v>30</v>
      </c>
      <c r="F16" s="334">
        <v>1</v>
      </c>
      <c r="G16" s="335">
        <f>'Preços de Referência'!$J$55*I35</f>
        <v>0</v>
      </c>
      <c r="I16" s="202">
        <f>E16*F16*G16</f>
        <v>0</v>
      </c>
    </row>
    <row r="17" spans="1:9" ht="29.25" customHeight="1">
      <c r="A17" s="99"/>
      <c r="B17" s="73" t="s">
        <v>475</v>
      </c>
      <c r="C17" s="118" t="str">
        <f>VLOOKUP(B17,'Preços de Referência'!$G$61:$O$63,2,FALSE)</f>
        <v>Aluguel de espaço até 30 participantes</v>
      </c>
      <c r="D17" s="461" t="s">
        <v>80</v>
      </c>
      <c r="E17" s="195">
        <v>1</v>
      </c>
      <c r="F17" s="334">
        <v>3</v>
      </c>
      <c r="G17" s="335">
        <f>VLOOKUP(B17,'Preços de Referência'!$G$61:$O$63,9,FALSE)*I35</f>
        <v>0</v>
      </c>
      <c r="H17" s="300" t="s">
        <v>80</v>
      </c>
      <c r="I17" s="202">
        <f>E17*F17*G17</f>
        <v>0</v>
      </c>
    </row>
    <row r="18" spans="1:9" ht="14.5" hidden="1">
      <c r="A18" s="121" t="s">
        <v>30</v>
      </c>
      <c r="B18" s="100"/>
      <c r="C18" s="119" t="s">
        <v>31</v>
      </c>
      <c r="D18" s="100"/>
      <c r="E18" s="100"/>
      <c r="F18" s="100"/>
      <c r="G18" s="100"/>
      <c r="H18" s="116"/>
      <c r="I18" s="93">
        <v>0</v>
      </c>
    </row>
    <row r="19" spans="1:9" ht="14.5" hidden="1">
      <c r="A19" s="122" t="s">
        <v>32</v>
      </c>
      <c r="B19" s="101"/>
      <c r="C19" s="120" t="s">
        <v>33</v>
      </c>
      <c r="D19" s="101"/>
      <c r="E19" s="101"/>
      <c r="F19" s="101"/>
      <c r="G19" s="101"/>
      <c r="H19" s="117"/>
      <c r="I19" s="94"/>
    </row>
    <row r="20" spans="1:9" ht="28" hidden="1">
      <c r="A20" s="99"/>
      <c r="B20" s="73" t="s">
        <v>34</v>
      </c>
      <c r="C20" s="118" t="str">
        <f>VLOOKUP(B20,'Preços de Referência'!$H$75:$L$83,2,FALSE)</f>
        <v>Comercial (2,60% do CMCC - SINAPI)</v>
      </c>
      <c r="D20" s="73" t="str">
        <f>VLOOKUP(B20,'Preços de Referência'!$H$75:$L$83,4,FALSE)</f>
        <v>m² x mês</v>
      </c>
      <c r="E20" s="74">
        <f>12.41*3</f>
        <v>37.230000000000004</v>
      </c>
      <c r="F20" s="74">
        <f>'Preços de Referência'!$Q$29</f>
        <v>7.3330000000000002</v>
      </c>
      <c r="G20" s="82">
        <f>VLOOKUP(B20,'Preços de Referência'!$H$75:$L$83,5,FALSE)</f>
        <v>47.7</v>
      </c>
      <c r="H20" s="81">
        <f>G20/'Preços de Referência'!$Q$31</f>
        <v>0.26138418543481834</v>
      </c>
      <c r="I20" s="84">
        <v>0</v>
      </c>
    </row>
    <row r="21" spans="1:9" ht="14.5" hidden="1">
      <c r="A21" s="122" t="s">
        <v>35</v>
      </c>
      <c r="B21" s="101"/>
      <c r="C21" s="120" t="s">
        <v>36</v>
      </c>
      <c r="D21" s="101"/>
      <c r="E21" s="101"/>
      <c r="F21" s="101"/>
      <c r="G21" s="101"/>
      <c r="H21" s="117"/>
      <c r="I21" s="94"/>
    </row>
    <row r="22" spans="1:9" ht="14.5" hidden="1">
      <c r="A22" s="99"/>
      <c r="B22" s="73" t="s">
        <v>37</v>
      </c>
      <c r="C22" s="118" t="str">
        <f>VLOOKUP(B22,'Preços de Referência'!$H$75:$L$83,2,FALSE)</f>
        <v>Escritório</v>
      </c>
      <c r="D22" s="73" t="str">
        <f>VLOOKUP(B22,'Preços de Referência'!$H$75:$L$83,4,FALSE)</f>
        <v>ocupante x mês</v>
      </c>
      <c r="E22" s="74">
        <v>3</v>
      </c>
      <c r="F22" s="74">
        <f>'Preços de Referência'!$Q$29</f>
        <v>7.3330000000000002</v>
      </c>
      <c r="G22" s="82">
        <f>VLOOKUP(B22,'Preços de Referência'!$H$75:$L$83,5,FALSE)</f>
        <v>463.24</v>
      </c>
      <c r="H22" s="81">
        <f>G22/'Preços de Referência'!$Q$31</f>
        <v>2.5384404624910952</v>
      </c>
      <c r="I22" s="84">
        <f>H22*F22*E22</f>
        <v>55.843151734341603</v>
      </c>
    </row>
    <row r="23" spans="1:9" ht="14.5" hidden="1">
      <c r="A23" s="122" t="s">
        <v>38</v>
      </c>
      <c r="B23" s="101"/>
      <c r="C23" s="120" t="s">
        <v>39</v>
      </c>
      <c r="D23" s="101"/>
      <c r="E23" s="101"/>
      <c r="F23" s="101"/>
      <c r="G23" s="101"/>
      <c r="H23" s="117"/>
      <c r="I23" s="94"/>
    </row>
    <row r="24" spans="1:9" hidden="1"/>
    <row r="25" spans="1:9" hidden="1"/>
    <row r="26" spans="1:9" ht="14.5" hidden="1">
      <c r="A26" s="99"/>
      <c r="B26" s="73" t="s">
        <v>40</v>
      </c>
      <c r="C26" s="118" t="e">
        <f>VLOOKUP(B26,'Preços de Referência'!$H$75:$L$83,2,FALSE)</f>
        <v>#N/A</v>
      </c>
      <c r="D26" s="73" t="e">
        <f>VLOOKUP(B26,'Preços de Referência'!$H$75:$L$83,4,FALSE)</f>
        <v>#N/A</v>
      </c>
      <c r="E26" s="74">
        <v>3</v>
      </c>
      <c r="F26" s="74">
        <f>'Preços de Referência'!$Q$29</f>
        <v>7.3330000000000002</v>
      </c>
      <c r="G26" s="82" t="e">
        <f>VLOOKUP(B26,'Preços de Referência'!$H$75:$L$83,5,FALSE)</f>
        <v>#N/A</v>
      </c>
      <c r="H26" s="81" t="e">
        <f>G26/'Preços de Referência'!$Q$31</f>
        <v>#N/A</v>
      </c>
      <c r="I26" s="84" t="e">
        <f>H26*F26*E26</f>
        <v>#N/A</v>
      </c>
    </row>
    <row r="27" spans="1:9" ht="14.5">
      <c r="A27" s="216"/>
      <c r="B27" s="186"/>
      <c r="C27" s="75"/>
      <c r="D27" s="75"/>
      <c r="E27" s="75"/>
      <c r="F27" s="75"/>
      <c r="G27" s="237"/>
      <c r="H27" s="240" t="s">
        <v>41</v>
      </c>
      <c r="I27" s="217">
        <f>I7+I13+I15</f>
        <v>2520.6509484178946</v>
      </c>
    </row>
    <row r="28" spans="1:9" ht="14.5">
      <c r="A28" s="76"/>
      <c r="B28" s="76"/>
      <c r="C28" s="76"/>
      <c r="D28" s="76"/>
      <c r="E28" s="76"/>
      <c r="F28" s="76"/>
      <c r="G28" s="238" t="s">
        <v>42</v>
      </c>
      <c r="H28" s="241">
        <f>BDI!$D$17</f>
        <v>0.32150000000000001</v>
      </c>
      <c r="I28" s="87">
        <f>I27*H28</f>
        <v>810.38927991635319</v>
      </c>
    </row>
    <row r="29" spans="1:9" ht="15" thickBot="1">
      <c r="A29" s="219"/>
      <c r="B29" s="187"/>
      <c r="C29" s="187"/>
      <c r="D29" s="88"/>
      <c r="E29" s="88"/>
      <c r="F29" s="88"/>
      <c r="G29" s="239"/>
      <c r="H29" s="242" t="s">
        <v>43</v>
      </c>
      <c r="I29" s="89">
        <f>I27+I28</f>
        <v>3331.0402283342478</v>
      </c>
    </row>
    <row r="31" spans="1:9">
      <c r="F31" s="608" t="s">
        <v>44</v>
      </c>
      <c r="G31" s="609"/>
      <c r="H31" s="609"/>
      <c r="I31" s="610"/>
    </row>
    <row r="32" spans="1:9">
      <c r="F32" s="102" t="str">
        <f>A2</f>
        <v>Bloco 1</v>
      </c>
      <c r="G32" s="102" t="s">
        <v>45</v>
      </c>
      <c r="H32" s="102" t="s">
        <v>46</v>
      </c>
      <c r="I32" s="102" t="s">
        <v>47</v>
      </c>
    </row>
    <row r="33" spans="6:9">
      <c r="F33" s="4">
        <f>A3</f>
        <v>2</v>
      </c>
      <c r="G33" s="150">
        <v>18</v>
      </c>
      <c r="H33" s="5">
        <f>I29</f>
        <v>3331.0402283342478</v>
      </c>
      <c r="I33" s="5">
        <f>G33*H33</f>
        <v>59958.724110016461</v>
      </c>
    </row>
  </sheetData>
  <mergeCells count="7">
    <mergeCell ref="F31:I31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2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77D953-35A5-43CB-B91E-125A6B53AEA0}">
  <sheetPr>
    <tabColor theme="9" tint="0.39997558519241921"/>
    <pageSetUpPr fitToPage="1"/>
  </sheetPr>
  <dimension ref="A1:I34"/>
  <sheetViews>
    <sheetView showGridLines="0" topLeftCell="A9" zoomScale="80" zoomScaleNormal="80" workbookViewId="0">
      <selection activeCell="I36" sqref="I36"/>
    </sheetView>
  </sheetViews>
  <sheetFormatPr defaultColWidth="9.26953125" defaultRowHeight="13"/>
  <cols>
    <col min="1" max="2" width="19.7265625" style="3" customWidth="1"/>
    <col min="3" max="3" width="32.81640625" style="3" customWidth="1"/>
    <col min="4" max="4" width="19" style="3" customWidth="1"/>
    <col min="5" max="5" width="11.54296875" style="3" customWidth="1"/>
    <col min="6" max="6" width="17.453125" style="3" bestFit="1" customWidth="1"/>
    <col min="7" max="7" width="17.453125" style="3" customWidth="1"/>
    <col min="8" max="8" width="14.54296875" style="3" customWidth="1"/>
    <col min="9" max="9" width="23" style="3" customWidth="1"/>
    <col min="10" max="10" width="9.26953125" style="3"/>
    <col min="11" max="11" width="10" style="3" bestFit="1" customWidth="1"/>
    <col min="12" max="12" width="7" style="3" bestFit="1" customWidth="1"/>
    <col min="13" max="16384" width="9.26953125" style="3"/>
  </cols>
  <sheetData>
    <row r="1" spans="1:9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</row>
    <row r="2" spans="1:9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</row>
    <row r="3" spans="1:9" s="6" customFormat="1" ht="16" thickBot="1">
      <c r="A3" s="110">
        <f>PRODUTOS!A6</f>
        <v>3</v>
      </c>
      <c r="B3" s="111" t="str">
        <f>PRODUTOS!B6</f>
        <v>CONSULTA PÚBLICA/REUNIÃO PÚBLICA/REUNIÃO TÉCNICA – TIPO II</v>
      </c>
      <c r="C3" s="112"/>
      <c r="D3" s="113"/>
      <c r="E3" s="112" t="str">
        <f>PRODUTOS!C6</f>
        <v>CON.PUB.II</v>
      </c>
      <c r="F3" s="113"/>
      <c r="G3" s="111"/>
      <c r="H3" s="114"/>
      <c r="I3" s="115"/>
    </row>
    <row r="4" spans="1:9" s="6" customFormat="1" ht="15.5">
      <c r="A4" s="95"/>
      <c r="B4" s="71"/>
      <c r="C4" s="91"/>
      <c r="D4" s="91"/>
      <c r="E4" s="91"/>
      <c r="F4" s="90"/>
      <c r="G4" s="71"/>
      <c r="H4" s="92"/>
      <c r="I4" s="96"/>
    </row>
    <row r="5" spans="1:9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</row>
    <row r="6" spans="1:9" ht="14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</row>
    <row r="7" spans="1:9" ht="14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SUM(I8:I12)</f>
        <v>2520.6509484178946</v>
      </c>
    </row>
    <row r="8" spans="1:9" ht="14.5">
      <c r="A8" s="99"/>
      <c r="B8" s="73" t="s">
        <v>240</v>
      </c>
      <c r="C8" s="118" t="str">
        <f>VLOOKUP(B8,'Preços de Referência'!$A$5:$C$103,2,FALSE)</f>
        <v>Geólogo júnior</v>
      </c>
      <c r="D8" s="127" t="s">
        <v>15</v>
      </c>
      <c r="E8" s="74">
        <v>1</v>
      </c>
      <c r="F8" s="74">
        <f>'Preços de Referência'!$Q$29</f>
        <v>7.3330000000000002</v>
      </c>
      <c r="G8" s="81">
        <f>VLOOKUP(B8,'Preços de Referência'!$A$5:$C$103,3,FALSE)</f>
        <v>17214.894217620997</v>
      </c>
      <c r="H8" s="81">
        <f>G8/'Preços de Referência'!$Q$31</f>
        <v>94.333356444851745</v>
      </c>
      <c r="I8" s="84">
        <f>H8*F8*E8</f>
        <v>691.74650281009781</v>
      </c>
    </row>
    <row r="9" spans="1:9" ht="14.5">
      <c r="A9" s="99"/>
      <c r="B9" s="73" t="s">
        <v>174</v>
      </c>
      <c r="C9" s="118" t="str">
        <f>VLOOKUP(B9,'Preços de Referência'!$A$5:$C$103,2,FALSE)</f>
        <v>Biólogo júnior</v>
      </c>
      <c r="D9" s="127" t="s">
        <v>15</v>
      </c>
      <c r="E9" s="74">
        <v>1</v>
      </c>
      <c r="F9" s="74">
        <f>'Preços de Referência'!$Q$29</f>
        <v>7.3330000000000002</v>
      </c>
      <c r="G9" s="81">
        <f>VLOOKUP(B9,'Preços de Referência'!$A$5:$C$103,3,FALSE)</f>
        <v>6235.1042931019992</v>
      </c>
      <c r="H9" s="81">
        <f>G9/'Preços de Referência'!$Q$31</f>
        <v>34.166827185610167</v>
      </c>
      <c r="I9" s="84">
        <f>H9*F9*E9</f>
        <v>250.54534375207936</v>
      </c>
    </row>
    <row r="10" spans="1:9" ht="14.5">
      <c r="A10" s="99"/>
      <c r="B10" s="73" t="s">
        <v>299</v>
      </c>
      <c r="C10" s="118" t="str">
        <f>VLOOKUP(B10,'Preços de Referência'!$A$5:$C$103,2,FALSE)</f>
        <v>Sociólogo júnior</v>
      </c>
      <c r="D10" s="127" t="s">
        <v>15</v>
      </c>
      <c r="E10" s="74">
        <v>1</v>
      </c>
      <c r="F10" s="74">
        <f>'Preços de Referência'!$Q$29</f>
        <v>7.3330000000000002</v>
      </c>
      <c r="G10" s="81">
        <f>VLOOKUP(B10,'Preços de Referência'!$A$5:$C$103,3,FALSE)</f>
        <v>7673.9257979740005</v>
      </c>
      <c r="H10" s="81">
        <f>G10/'Preços de Referência'!$Q$31</f>
        <v>42.051212658085376</v>
      </c>
      <c r="I10" s="84">
        <f>H10*F10*E10</f>
        <v>308.36154242174007</v>
      </c>
    </row>
    <row r="11" spans="1:9" ht="14.5">
      <c r="A11" s="99"/>
      <c r="B11" s="73" t="s">
        <v>232</v>
      </c>
      <c r="C11" s="118" t="str">
        <f>VLOOKUP(B11,'Preços de Referência'!$A$5:$C$103,2,FALSE)</f>
        <v>Engenheiro florestal júnior</v>
      </c>
      <c r="D11" s="127" t="s">
        <v>15</v>
      </c>
      <c r="E11" s="74">
        <v>1</v>
      </c>
      <c r="F11" s="74">
        <f>'Preços de Referência'!$Q$29</f>
        <v>7.3330000000000002</v>
      </c>
      <c r="G11" s="81">
        <f>VLOOKUP(B11,'Preços de Referência'!$A$5:$C$103,3,FALSE)</f>
        <v>20529.986662585998</v>
      </c>
      <c r="H11" s="81">
        <f>G11/'Preços de Referência'!$Q$31</f>
        <v>112.49924194523534</v>
      </c>
      <c r="I11" s="84">
        <f>H11*F11*E11</f>
        <v>824.95694118441077</v>
      </c>
    </row>
    <row r="12" spans="1:9" ht="14.5">
      <c r="A12" s="99"/>
      <c r="B12" s="73" t="s">
        <v>167</v>
      </c>
      <c r="C12" s="118" t="str">
        <f>VLOOKUP(B12,'Preços de Referência'!$A$5:$C$103,2,FALSE)</f>
        <v>Auxiliar</v>
      </c>
      <c r="D12" s="127" t="s">
        <v>15</v>
      </c>
      <c r="E12" s="74">
        <v>1</v>
      </c>
      <c r="F12" s="74">
        <f>'Preços de Referência'!$Q$29*3</f>
        <v>21.999000000000002</v>
      </c>
      <c r="G12" s="81">
        <f>VLOOKUP(B12,'Preços de Referência'!$A$5:$C$103,3,FALSE)</f>
        <v>3691.7797365500001</v>
      </c>
      <c r="H12" s="81">
        <f>G12/'Preços de Referência'!$Q$31</f>
        <v>20.230038558551154</v>
      </c>
      <c r="I12" s="84">
        <f>H12*F12*E12</f>
        <v>445.04061824956688</v>
      </c>
    </row>
    <row r="13" spans="1:9" ht="14.5">
      <c r="A13" s="121" t="s">
        <v>21</v>
      </c>
      <c r="B13" s="100"/>
      <c r="C13" s="119" t="s">
        <v>22</v>
      </c>
      <c r="D13" s="100"/>
      <c r="E13" s="100"/>
      <c r="F13" s="100"/>
      <c r="G13" s="100"/>
      <c r="H13" s="116"/>
      <c r="I13" s="93">
        <f>SUM(I14:I15)</f>
        <v>0</v>
      </c>
    </row>
    <row r="14" spans="1:9" ht="28.5" customHeight="1">
      <c r="A14" s="99"/>
      <c r="B14" s="73" t="s">
        <v>355</v>
      </c>
      <c r="C14" s="118" t="str">
        <f>VLOOKUP(B14,'Preços de Referência'!$G$4:$R$7,2,FALSE)</f>
        <v>Veículo leve - 53 kW (sem motorista)</v>
      </c>
      <c r="D14" s="127" t="s">
        <v>15</v>
      </c>
      <c r="E14" s="74">
        <v>1</v>
      </c>
      <c r="F14" s="74">
        <f>'Preços de Referência'!$Q$29*3</f>
        <v>21.999000000000002</v>
      </c>
      <c r="G14" s="81">
        <f>VLOOKUP(B14,'Preços de Referência'!$G$4:$R$7,10,FALSE)*I36</f>
        <v>0</v>
      </c>
      <c r="H14" s="81">
        <f>VLOOKUP(B14,'Preços de Referência'!$G$4:$R$7,12,FALSE)*I36</f>
        <v>0</v>
      </c>
      <c r="I14" s="84">
        <f>H14*F14*E14</f>
        <v>0</v>
      </c>
    </row>
    <row r="15" spans="1:9" ht="28.5" customHeight="1">
      <c r="A15" s="99"/>
      <c r="B15" s="73" t="s">
        <v>448</v>
      </c>
      <c r="C15" s="118" t="str">
        <f>VLOOKUP(B15,'Preços de Referência'!$G$4:$R$7,2,FALSE)</f>
        <v>Veículo tipo van furgão com capacidade de 1,38 t - 100 kW (com motorista)</v>
      </c>
      <c r="D15" s="151" t="s">
        <v>15</v>
      </c>
      <c r="E15" s="74">
        <v>10</v>
      </c>
      <c r="F15" s="74">
        <f>'Preços de Referência'!$Q$29</f>
        <v>7.3330000000000002</v>
      </c>
      <c r="G15" s="81">
        <f>VLOOKUP(B15,'Preços de Referência'!$G$4:$R$7,10,FALSE)*I36</f>
        <v>0</v>
      </c>
      <c r="H15" s="81">
        <f>VLOOKUP(B15,'Preços de Referência'!$G$4:$R$7,12,FALSE)*I36</f>
        <v>0</v>
      </c>
      <c r="I15" s="84">
        <f>H15*F15*E15</f>
        <v>0</v>
      </c>
    </row>
    <row r="16" spans="1:9" ht="29">
      <c r="A16" s="121" t="s">
        <v>24</v>
      </c>
      <c r="B16" s="100"/>
      <c r="C16" s="119" t="s">
        <v>471</v>
      </c>
      <c r="D16" s="466" t="s">
        <v>80</v>
      </c>
      <c r="E16" s="116" t="s">
        <v>474</v>
      </c>
      <c r="F16" s="116" t="s">
        <v>470</v>
      </c>
      <c r="G16" s="100" t="s">
        <v>472</v>
      </c>
      <c r="H16" s="116" t="s">
        <v>473</v>
      </c>
      <c r="I16" s="93">
        <f>SUM(I17:I18)</f>
        <v>0</v>
      </c>
    </row>
    <row r="17" spans="1:9" ht="14.5">
      <c r="A17" s="99"/>
      <c r="B17" s="73" t="s">
        <v>454</v>
      </c>
      <c r="C17" s="118" t="s">
        <v>357</v>
      </c>
      <c r="D17" s="461" t="s">
        <v>80</v>
      </c>
      <c r="E17" s="222">
        <v>100</v>
      </c>
      <c r="F17" s="334">
        <v>1</v>
      </c>
      <c r="G17" s="201">
        <f>'Preços de Referência'!$J$55*I36</f>
        <v>0</v>
      </c>
      <c r="I17" s="202">
        <f>E17*F17*G17</f>
        <v>0</v>
      </c>
    </row>
    <row r="18" spans="1:9" ht="28">
      <c r="A18" s="99"/>
      <c r="B18" s="73" t="s">
        <v>476</v>
      </c>
      <c r="C18" s="118" t="str">
        <f>VLOOKUP(B18,'Preços de Referência'!$G$61:$O$63,2,FALSE)</f>
        <v>Aluguel de espaço até 100 participantes</v>
      </c>
      <c r="D18" s="461" t="s">
        <v>80</v>
      </c>
      <c r="E18" s="195">
        <v>1</v>
      </c>
      <c r="F18" s="334">
        <v>3</v>
      </c>
      <c r="G18" s="335">
        <f>VLOOKUP(B18,'Preços de Referência'!$G$61:$O$63,9,FALSE)*I36</f>
        <v>0</v>
      </c>
      <c r="H18" s="300" t="s">
        <v>80</v>
      </c>
      <c r="I18" s="202">
        <f>E18*F18*G18</f>
        <v>0</v>
      </c>
    </row>
    <row r="19" spans="1:9" ht="14.5" hidden="1">
      <c r="A19" s="121" t="s">
        <v>30</v>
      </c>
      <c r="B19" s="100"/>
      <c r="C19" s="119" t="s">
        <v>31</v>
      </c>
      <c r="D19" s="100"/>
      <c r="E19" s="100"/>
      <c r="F19" s="100"/>
      <c r="G19" s="100"/>
      <c r="H19" s="116"/>
      <c r="I19" s="93">
        <v>0</v>
      </c>
    </row>
    <row r="20" spans="1:9" ht="14.5" hidden="1">
      <c r="A20" s="122" t="s">
        <v>32</v>
      </c>
      <c r="B20" s="101"/>
      <c r="C20" s="120" t="s">
        <v>33</v>
      </c>
      <c r="D20" s="101"/>
      <c r="E20" s="101"/>
      <c r="F20" s="101"/>
      <c r="G20" s="101"/>
      <c r="H20" s="117"/>
      <c r="I20" s="94"/>
    </row>
    <row r="21" spans="1:9" ht="28" hidden="1">
      <c r="A21" s="99"/>
      <c r="B21" s="73" t="s">
        <v>34</v>
      </c>
      <c r="C21" s="118" t="str">
        <f>VLOOKUP(B21,'Preços de Referência'!$H$75:$L$83,2,FALSE)</f>
        <v>Comercial (2,60% do CMCC - SINAPI)</v>
      </c>
      <c r="D21" s="73" t="str">
        <f>VLOOKUP(B21,'Preços de Referência'!$H$75:$L$83,4,FALSE)</f>
        <v>m² x mês</v>
      </c>
      <c r="E21" s="74">
        <f>12.41*3</f>
        <v>37.230000000000004</v>
      </c>
      <c r="F21" s="74">
        <f>'Preços de Referência'!$Q$29</f>
        <v>7.3330000000000002</v>
      </c>
      <c r="G21" s="82">
        <f>VLOOKUP(B21,'Preços de Referência'!$H$75:$L$83,5,FALSE)</f>
        <v>47.7</v>
      </c>
      <c r="H21" s="81">
        <f>G21/'Preços de Referência'!$Q$31</f>
        <v>0.26138418543481834</v>
      </c>
      <c r="I21" s="84">
        <v>0</v>
      </c>
    </row>
    <row r="22" spans="1:9" ht="14.5" hidden="1">
      <c r="A22" s="122" t="s">
        <v>35</v>
      </c>
      <c r="B22" s="101"/>
      <c r="C22" s="120" t="s">
        <v>36</v>
      </c>
      <c r="D22" s="101"/>
      <c r="E22" s="101"/>
      <c r="F22" s="101"/>
      <c r="G22" s="101"/>
      <c r="H22" s="117"/>
      <c r="I22" s="94"/>
    </row>
    <row r="23" spans="1:9" ht="14.5" hidden="1">
      <c r="A23" s="99"/>
      <c r="B23" s="73" t="s">
        <v>37</v>
      </c>
      <c r="C23" s="118" t="str">
        <f>VLOOKUP(B23,'Preços de Referência'!$H$75:$L$83,2,FALSE)</f>
        <v>Escritório</v>
      </c>
      <c r="D23" s="73" t="str">
        <f>VLOOKUP(B23,'Preços de Referência'!$H$75:$L$83,4,FALSE)</f>
        <v>ocupante x mês</v>
      </c>
      <c r="E23" s="74">
        <v>3</v>
      </c>
      <c r="F23" s="74">
        <f>'Preços de Referência'!$Q$29</f>
        <v>7.3330000000000002</v>
      </c>
      <c r="G23" s="82">
        <f>VLOOKUP(B23,'Preços de Referência'!$H$75:$L$83,5,FALSE)</f>
        <v>463.24</v>
      </c>
      <c r="H23" s="81">
        <f>G23/'Preços de Referência'!$Q$31</f>
        <v>2.5384404624910952</v>
      </c>
      <c r="I23" s="84">
        <f>H23*F23*E23</f>
        <v>55.843151734341603</v>
      </c>
    </row>
    <row r="24" spans="1:9" ht="14.5" hidden="1">
      <c r="A24" s="122" t="s">
        <v>38</v>
      </c>
      <c r="B24" s="101"/>
      <c r="C24" s="120" t="s">
        <v>39</v>
      </c>
      <c r="D24" s="101"/>
      <c r="E24" s="101"/>
      <c r="F24" s="101"/>
      <c r="G24" s="101"/>
      <c r="H24" s="117"/>
      <c r="I24" s="94"/>
    </row>
    <row r="25" spans="1:9" hidden="1"/>
    <row r="26" spans="1:9" hidden="1"/>
    <row r="27" spans="1:9" ht="14.5" hidden="1">
      <c r="A27" s="99"/>
      <c r="B27" s="73" t="s">
        <v>40</v>
      </c>
      <c r="C27" s="118" t="e">
        <f>VLOOKUP(B27,'Preços de Referência'!$H$75:$L$83,2,FALSE)</f>
        <v>#N/A</v>
      </c>
      <c r="D27" s="73" t="e">
        <f>VLOOKUP(B27,'Preços de Referência'!$H$75:$L$83,4,FALSE)</f>
        <v>#N/A</v>
      </c>
      <c r="E27" s="74">
        <v>3</v>
      </c>
      <c r="F27" s="74">
        <f>'Preços de Referência'!$Q$29</f>
        <v>7.3330000000000002</v>
      </c>
      <c r="G27" s="82" t="e">
        <f>VLOOKUP(B27,'Preços de Referência'!$H$75:$L$83,5,FALSE)</f>
        <v>#N/A</v>
      </c>
      <c r="H27" s="81" t="e">
        <f>G27/'Preços de Referência'!$Q$31</f>
        <v>#N/A</v>
      </c>
      <c r="I27" s="84" t="e">
        <f>H27*F27*E27</f>
        <v>#N/A</v>
      </c>
    </row>
    <row r="28" spans="1:9" ht="14.5">
      <c r="A28" s="216"/>
      <c r="B28" s="186"/>
      <c r="C28" s="75"/>
      <c r="D28" s="75"/>
      <c r="E28" s="75"/>
      <c r="F28" s="75"/>
      <c r="G28" s="237"/>
      <c r="H28" s="240" t="s">
        <v>41</v>
      </c>
      <c r="I28" s="85">
        <f>I7+I13+I16</f>
        <v>2520.6509484178946</v>
      </c>
    </row>
    <row r="29" spans="1:9" ht="14.5">
      <c r="A29" s="76"/>
      <c r="B29" s="76"/>
      <c r="C29" s="76"/>
      <c r="D29" s="76"/>
      <c r="E29" s="76"/>
      <c r="F29" s="76"/>
      <c r="G29" s="238" t="s">
        <v>42</v>
      </c>
      <c r="H29" s="241">
        <f>BDI!$D$17</f>
        <v>0.32150000000000001</v>
      </c>
      <c r="I29" s="87">
        <f>I28*H29</f>
        <v>810.38927991635319</v>
      </c>
    </row>
    <row r="30" spans="1:9" ht="15" thickBot="1">
      <c r="A30" s="219"/>
      <c r="B30" s="187"/>
      <c r="C30" s="187"/>
      <c r="D30" s="88"/>
      <c r="E30" s="88"/>
      <c r="F30" s="88"/>
      <c r="G30" s="239"/>
      <c r="H30" s="242" t="s">
        <v>43</v>
      </c>
      <c r="I30" s="89">
        <f>I28+I29</f>
        <v>3331.0402283342478</v>
      </c>
    </row>
    <row r="32" spans="1:9">
      <c r="F32" s="608" t="s">
        <v>44</v>
      </c>
      <c r="G32" s="609"/>
      <c r="H32" s="609"/>
      <c r="I32" s="610"/>
    </row>
    <row r="33" spans="6:9">
      <c r="F33" s="102" t="str">
        <f>A2</f>
        <v>Bloco 1</v>
      </c>
      <c r="G33" s="102" t="s">
        <v>45</v>
      </c>
      <c r="H33" s="102" t="s">
        <v>46</v>
      </c>
      <c r="I33" s="102" t="s">
        <v>47</v>
      </c>
    </row>
    <row r="34" spans="6:9">
      <c r="F34" s="4">
        <f>A3</f>
        <v>3</v>
      </c>
      <c r="G34" s="150">
        <v>18</v>
      </c>
      <c r="H34" s="5">
        <f>I30</f>
        <v>3331.0402283342478</v>
      </c>
      <c r="I34" s="5">
        <f>G34*H34</f>
        <v>59958.724110016461</v>
      </c>
    </row>
  </sheetData>
  <mergeCells count="7">
    <mergeCell ref="F32:I32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1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24669B-A49F-44C4-ADF6-83D042AC8267}">
  <sheetPr>
    <tabColor theme="9" tint="0.39997558519241921"/>
    <pageSetUpPr fitToPage="1"/>
  </sheetPr>
  <dimension ref="A1:K34"/>
  <sheetViews>
    <sheetView showGridLines="0" topLeftCell="A13" zoomScale="80" zoomScaleNormal="80" workbookViewId="0">
      <selection activeCell="I36" sqref="I36"/>
    </sheetView>
  </sheetViews>
  <sheetFormatPr defaultColWidth="9.26953125" defaultRowHeight="13"/>
  <cols>
    <col min="1" max="2" width="19.7265625" style="3" customWidth="1"/>
    <col min="3" max="3" width="36.26953125" style="3" customWidth="1"/>
    <col min="4" max="4" width="19" style="3" customWidth="1"/>
    <col min="5" max="5" width="11.54296875" style="3" customWidth="1"/>
    <col min="6" max="6" width="17.453125" style="3" bestFit="1" customWidth="1"/>
    <col min="7" max="7" width="17.453125" style="3" customWidth="1"/>
    <col min="8" max="8" width="14.54296875" style="3" customWidth="1"/>
    <col min="9" max="9" width="23" style="3" customWidth="1"/>
    <col min="10" max="10" width="9.26953125" style="3"/>
    <col min="11" max="11" width="15.7265625" style="3" bestFit="1" customWidth="1"/>
    <col min="12" max="12" width="7" style="3" bestFit="1" customWidth="1"/>
    <col min="13" max="16384" width="9.26953125" style="3"/>
  </cols>
  <sheetData>
    <row r="1" spans="1:11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</row>
    <row r="2" spans="1:11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</row>
    <row r="3" spans="1:11" s="6" customFormat="1" ht="16" thickBot="1">
      <c r="A3" s="110">
        <f>PRODUTOS!A7</f>
        <v>4</v>
      </c>
      <c r="B3" s="111" t="str">
        <f>PRODUTOS!B7</f>
        <v>AUDIÊNCIA PÚBLICA</v>
      </c>
      <c r="C3" s="112"/>
      <c r="D3" s="112" t="str">
        <f>PRODUTOS!C7</f>
        <v>AUD.PUB</v>
      </c>
      <c r="E3" s="112"/>
      <c r="F3" s="113"/>
      <c r="G3" s="111"/>
      <c r="H3" s="114"/>
      <c r="I3" s="115"/>
    </row>
    <row r="4" spans="1:11" s="6" customFormat="1" ht="15.5">
      <c r="A4" s="95"/>
      <c r="B4" s="71"/>
      <c r="C4" s="91"/>
      <c r="D4" s="91"/>
      <c r="E4" s="91"/>
      <c r="F4" s="90"/>
      <c r="G4" s="71"/>
      <c r="H4" s="92"/>
      <c r="I4" s="96"/>
    </row>
    <row r="5" spans="1:11" ht="14.25" customHeight="1">
      <c r="A5" s="617" t="s">
        <v>493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</row>
    <row r="6" spans="1:11" ht="14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</row>
    <row r="7" spans="1:11" ht="14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SUM(I8:I12)</f>
        <v>8659.9658274424692</v>
      </c>
    </row>
    <row r="8" spans="1:11" ht="14.5">
      <c r="A8" s="99"/>
      <c r="B8" s="73" t="s">
        <v>240</v>
      </c>
      <c r="C8" s="118" t="str">
        <f>VLOOKUP(B8,'Preços de Referência'!$A$5:$C$103,2,FALSE)</f>
        <v>Geólogo júnior</v>
      </c>
      <c r="D8" s="127" t="s">
        <v>15</v>
      </c>
      <c r="E8" s="74">
        <v>1</v>
      </c>
      <c r="F8" s="74">
        <f>'Preços de Referência'!$Q$29*2</f>
        <v>14.666</v>
      </c>
      <c r="G8" s="81">
        <f>VLOOKUP(B8,'Preços de Referência'!$A$5:$C$103,3,FALSE)</f>
        <v>17214.894217620997</v>
      </c>
      <c r="H8" s="81">
        <f>G8/'Preços de Referência'!$Q$31</f>
        <v>94.333356444851745</v>
      </c>
      <c r="I8" s="84">
        <f>H8*F8*E8</f>
        <v>1383.4930056201956</v>
      </c>
    </row>
    <row r="9" spans="1:11" ht="14.5">
      <c r="A9" s="99"/>
      <c r="B9" s="73" t="s">
        <v>174</v>
      </c>
      <c r="C9" s="118" t="str">
        <f>VLOOKUP(B9,'Preços de Referência'!$A$5:$C$103,2,FALSE)</f>
        <v>Biólogo júnior</v>
      </c>
      <c r="D9" s="127" t="s">
        <v>15</v>
      </c>
      <c r="E9" s="74">
        <v>1</v>
      </c>
      <c r="F9" s="74">
        <f>'Preços de Referência'!$Q$29*2</f>
        <v>14.666</v>
      </c>
      <c r="G9" s="81">
        <f>VLOOKUP(B9,'Preços de Referência'!$A$5:$C$103,3,FALSE)</f>
        <v>6235.1042931019992</v>
      </c>
      <c r="H9" s="81">
        <f>G9/'Preços de Referência'!$Q$31</f>
        <v>34.166827185610167</v>
      </c>
      <c r="I9" s="84">
        <f>H9*F9*E9</f>
        <v>501.09068750415872</v>
      </c>
    </row>
    <row r="10" spans="1:11" ht="14.5">
      <c r="A10" s="99"/>
      <c r="B10" s="73" t="s">
        <v>299</v>
      </c>
      <c r="C10" s="118" t="str">
        <f>VLOOKUP(B10,'Preços de Referência'!$A$5:$C$103,2,FALSE)</f>
        <v>Sociólogo júnior</v>
      </c>
      <c r="D10" s="127" t="s">
        <v>15</v>
      </c>
      <c r="E10" s="74">
        <v>1</v>
      </c>
      <c r="F10" s="74">
        <f>'Preços de Referência'!$Q$29*7</f>
        <v>51.331000000000003</v>
      </c>
      <c r="G10" s="81">
        <f>VLOOKUP(B10,'Preços de Referência'!$A$5:$C$103,3,FALSE)</f>
        <v>7673.9257979740005</v>
      </c>
      <c r="H10" s="81">
        <f>G10/'Preços de Referência'!$Q$31</f>
        <v>42.051212658085376</v>
      </c>
      <c r="I10" s="84">
        <f>H10*F10*E10</f>
        <v>2158.5307969521805</v>
      </c>
    </row>
    <row r="11" spans="1:11" ht="14.5">
      <c r="A11" s="99"/>
      <c r="B11" s="73" t="s">
        <v>232</v>
      </c>
      <c r="C11" s="118" t="str">
        <f>VLOOKUP(B11,'Preços de Referência'!$A$5:$C$103,2,FALSE)</f>
        <v>Engenheiro florestal júnior</v>
      </c>
      <c r="D11" s="127" t="s">
        <v>15</v>
      </c>
      <c r="E11" s="74">
        <v>1</v>
      </c>
      <c r="F11" s="74">
        <f>'Preços de Referência'!$Q$29*2</f>
        <v>14.666</v>
      </c>
      <c r="G11" s="81">
        <f>VLOOKUP(B11,'Preços de Referência'!$A$5:$C$103,3,FALSE)</f>
        <v>20529.986662585998</v>
      </c>
      <c r="H11" s="81">
        <f>G11/'Preços de Referência'!$Q$31</f>
        <v>112.49924194523534</v>
      </c>
      <c r="I11" s="84">
        <f>H11*F11*E11</f>
        <v>1649.9138823688215</v>
      </c>
    </row>
    <row r="12" spans="1:11" ht="14.5">
      <c r="A12" s="99"/>
      <c r="B12" s="73" t="s">
        <v>167</v>
      </c>
      <c r="C12" s="118" t="str">
        <f>VLOOKUP(B12,'Preços de Referência'!$A$5:$C$103,2,FALSE)</f>
        <v>Auxiliar</v>
      </c>
      <c r="D12" s="127" t="s">
        <v>15</v>
      </c>
      <c r="E12" s="74">
        <v>2</v>
      </c>
      <c r="F12" s="74">
        <f>'Preços de Referência'!$Q$29*10</f>
        <v>73.33</v>
      </c>
      <c r="G12" s="81">
        <f>VLOOKUP(B12,'Preços de Referência'!$A$5:$C$103,3,FALSE)</f>
        <v>3691.7797365500001</v>
      </c>
      <c r="H12" s="81">
        <f>G12/'Preços de Referência'!$Q$31</f>
        <v>20.230038558551154</v>
      </c>
      <c r="I12" s="84">
        <f>H12*F12*E12</f>
        <v>2966.9374549971121</v>
      </c>
    </row>
    <row r="13" spans="1:11" ht="14.5">
      <c r="A13" s="121" t="s">
        <v>21</v>
      </c>
      <c r="B13" s="100"/>
      <c r="C13" s="119" t="s">
        <v>22</v>
      </c>
      <c r="D13" s="100"/>
      <c r="E13" s="100"/>
      <c r="F13" s="100"/>
      <c r="G13" s="100"/>
      <c r="H13" s="116"/>
      <c r="I13" s="93">
        <f>SUM(I14:I15)</f>
        <v>0</v>
      </c>
    </row>
    <row r="14" spans="1:11" ht="28.5" customHeight="1">
      <c r="A14" s="99"/>
      <c r="B14" s="73" t="s">
        <v>355</v>
      </c>
      <c r="C14" s="118" t="str">
        <f>VLOOKUP(B14,'Preços de Referência'!$G$4:$R$7,2,FALSE)</f>
        <v>Veículo leve - 53 kW (sem motorista)</v>
      </c>
      <c r="D14" s="127" t="s">
        <v>15</v>
      </c>
      <c r="E14" s="74">
        <v>2</v>
      </c>
      <c r="F14" s="74">
        <f>'Preços de Referência'!$Q$29*3</f>
        <v>21.999000000000002</v>
      </c>
      <c r="G14" s="81">
        <f>VLOOKUP(B14,'Preços de Referência'!$G$4:$R$7,10,FALSE)*I36</f>
        <v>0</v>
      </c>
      <c r="H14" s="81">
        <f>VLOOKUP(B14,'Preços de Referência'!$G$4:$R$5,12,FALSE)*I36</f>
        <v>0</v>
      </c>
      <c r="I14" s="84">
        <f>H14*F14*E14</f>
        <v>0</v>
      </c>
    </row>
    <row r="15" spans="1:11" ht="35.25" customHeight="1">
      <c r="A15" s="99"/>
      <c r="B15" s="77" t="s">
        <v>569</v>
      </c>
      <c r="C15" s="193" t="str">
        <f>VLOOKUP(B15,'Preços de Referência'!$G$4:$R$7,2,FALSE)</f>
        <v>ÔNIBUS COM CAPACIDADE PARA 80 PASSAGEIROS - 175 Kw</v>
      </c>
      <c r="D15" s="472" t="s">
        <v>15</v>
      </c>
      <c r="E15" s="473">
        <v>3</v>
      </c>
      <c r="F15" s="473">
        <f>'Preços de Referência'!$Q$29</f>
        <v>7.3330000000000002</v>
      </c>
      <c r="G15" s="474">
        <f>VLOOKUP(B15,'Preços de Referência'!$G$4:$R$7,10,FALSE)*I36</f>
        <v>0</v>
      </c>
      <c r="H15" s="474">
        <f>VLOOKUP(B15,'Preços de Referência'!$G$4:$R$7,12,FALSE)*I36</f>
        <v>0</v>
      </c>
      <c r="I15" s="475">
        <f>H15*F15*E15</f>
        <v>0</v>
      </c>
      <c r="K15" s="498"/>
    </row>
    <row r="16" spans="1:11" ht="29">
      <c r="A16" s="121" t="s">
        <v>24</v>
      </c>
      <c r="B16" s="100"/>
      <c r="C16" s="119" t="s">
        <v>471</v>
      </c>
      <c r="D16" s="466" t="s">
        <v>80</v>
      </c>
      <c r="E16" s="116" t="s">
        <v>474</v>
      </c>
      <c r="F16" s="116" t="s">
        <v>470</v>
      </c>
      <c r="G16" s="100" t="s">
        <v>472</v>
      </c>
      <c r="H16" s="116" t="s">
        <v>473</v>
      </c>
      <c r="I16" s="93">
        <f>SUM(I17:I18)</f>
        <v>0</v>
      </c>
    </row>
    <row r="17" spans="1:9" ht="14.5">
      <c r="A17" s="99"/>
      <c r="B17" s="73" t="s">
        <v>454</v>
      </c>
      <c r="C17" s="118" t="s">
        <v>358</v>
      </c>
      <c r="D17" s="461" t="s">
        <v>80</v>
      </c>
      <c r="E17" s="222">
        <v>150</v>
      </c>
      <c r="F17" s="334">
        <v>1</v>
      </c>
      <c r="G17" s="201">
        <f>'Preços de Referência'!$J$55*I36</f>
        <v>0</v>
      </c>
      <c r="I17" s="202">
        <f>E17*F17*G17</f>
        <v>0</v>
      </c>
    </row>
    <row r="18" spans="1:9" ht="26" customHeight="1">
      <c r="A18" s="99"/>
      <c r="B18" s="73" t="s">
        <v>477</v>
      </c>
      <c r="C18" s="118" t="str">
        <f>VLOOKUP(B18,'Preços de Referência'!$G$61:$O$63,2,FALSE)</f>
        <v>Aluguel de espaço até 150 participantes</v>
      </c>
      <c r="D18" s="461" t="s">
        <v>80</v>
      </c>
      <c r="E18" s="195">
        <v>1</v>
      </c>
      <c r="F18" s="334">
        <v>3</v>
      </c>
      <c r="G18" s="335">
        <f>VLOOKUP(B18,'Preços de Referência'!$G$61:$O$63,9,FALSE)*I36</f>
        <v>0</v>
      </c>
      <c r="H18" s="300" t="s">
        <v>80</v>
      </c>
      <c r="I18" s="202">
        <f>E18*F18*G18</f>
        <v>0</v>
      </c>
    </row>
    <row r="19" spans="1:9" ht="14.5" hidden="1">
      <c r="A19" s="121" t="s">
        <v>30</v>
      </c>
      <c r="B19" s="100"/>
      <c r="C19" s="119" t="s">
        <v>31</v>
      </c>
      <c r="D19" s="100"/>
      <c r="E19" s="100"/>
      <c r="F19" s="100"/>
      <c r="G19" s="100"/>
      <c r="H19" s="116"/>
      <c r="I19" s="93">
        <v>0</v>
      </c>
    </row>
    <row r="20" spans="1:9" ht="14.5" hidden="1">
      <c r="A20" s="122" t="s">
        <v>32</v>
      </c>
      <c r="B20" s="101"/>
      <c r="C20" s="120" t="s">
        <v>33</v>
      </c>
      <c r="D20" s="101"/>
      <c r="E20" s="101"/>
      <c r="F20" s="101"/>
      <c r="G20" s="101"/>
      <c r="H20" s="117"/>
      <c r="I20" s="94"/>
    </row>
    <row r="21" spans="1:9" ht="14.5" hidden="1">
      <c r="A21" s="99"/>
      <c r="B21" s="73" t="s">
        <v>34</v>
      </c>
      <c r="C21" s="118" t="str">
        <f>VLOOKUP(B21,'Preços de Referência'!$H$75:$L$83,2,FALSE)</f>
        <v>Comercial (2,60% do CMCC - SINAPI)</v>
      </c>
      <c r="D21" s="73" t="str">
        <f>VLOOKUP(B21,'Preços de Referência'!$H$75:$L$83,4,FALSE)</f>
        <v>m² x mês</v>
      </c>
      <c r="E21" s="74">
        <f>12.41*3</f>
        <v>37.230000000000004</v>
      </c>
      <c r="F21" s="74">
        <f>'Preços de Referência'!$Q$29</f>
        <v>7.3330000000000002</v>
      </c>
      <c r="G21" s="82">
        <f>VLOOKUP(B21,'Preços de Referência'!$H$75:$L$83,5,FALSE)</f>
        <v>47.7</v>
      </c>
      <c r="H21" s="81">
        <f>G21/'Preços de Referência'!$Q$31</f>
        <v>0.26138418543481834</v>
      </c>
      <c r="I21" s="84">
        <v>0</v>
      </c>
    </row>
    <row r="22" spans="1:9" ht="14.5" hidden="1">
      <c r="A22" s="122" t="s">
        <v>35</v>
      </c>
      <c r="B22" s="101"/>
      <c r="C22" s="120" t="s">
        <v>36</v>
      </c>
      <c r="D22" s="101"/>
      <c r="E22" s="101"/>
      <c r="F22" s="101"/>
      <c r="G22" s="101"/>
      <c r="H22" s="117"/>
      <c r="I22" s="94"/>
    </row>
    <row r="23" spans="1:9" ht="14.5" hidden="1">
      <c r="A23" s="99"/>
      <c r="B23" s="73" t="s">
        <v>37</v>
      </c>
      <c r="C23" s="118" t="str">
        <f>VLOOKUP(B23,'Preços de Referência'!$H$75:$L$83,2,FALSE)</f>
        <v>Escritório</v>
      </c>
      <c r="D23" s="73" t="str">
        <f>VLOOKUP(B23,'Preços de Referência'!$H$75:$L$83,4,FALSE)</f>
        <v>ocupante x mês</v>
      </c>
      <c r="E23" s="74">
        <v>3</v>
      </c>
      <c r="F23" s="74">
        <f>'Preços de Referência'!$Q$29</f>
        <v>7.3330000000000002</v>
      </c>
      <c r="G23" s="82">
        <f>VLOOKUP(B23,'Preços de Referência'!$H$75:$L$83,5,FALSE)</f>
        <v>463.24</v>
      </c>
      <c r="H23" s="81">
        <f>G23/'Preços de Referência'!$Q$31</f>
        <v>2.5384404624910952</v>
      </c>
      <c r="I23" s="84">
        <f>H23*F23*E23</f>
        <v>55.843151734341603</v>
      </c>
    </row>
    <row r="24" spans="1:9" ht="14.5" hidden="1">
      <c r="A24" s="122" t="s">
        <v>38</v>
      </c>
      <c r="B24" s="101"/>
      <c r="C24" s="120" t="s">
        <v>39</v>
      </c>
      <c r="D24" s="101"/>
      <c r="E24" s="101"/>
      <c r="F24" s="101"/>
      <c r="G24" s="101"/>
      <c r="H24" s="117"/>
      <c r="I24" s="94"/>
    </row>
    <row r="25" spans="1:9" hidden="1"/>
    <row r="26" spans="1:9" hidden="1"/>
    <row r="27" spans="1:9" ht="14.5" hidden="1">
      <c r="A27" s="99"/>
      <c r="B27" s="73" t="s">
        <v>40</v>
      </c>
      <c r="C27" s="118" t="e">
        <f>VLOOKUP(B27,'Preços de Referência'!$H$75:$L$83,2,FALSE)</f>
        <v>#N/A</v>
      </c>
      <c r="D27" s="73" t="e">
        <f>VLOOKUP(B27,'Preços de Referência'!$H$75:$L$83,4,FALSE)</f>
        <v>#N/A</v>
      </c>
      <c r="E27" s="74">
        <v>3</v>
      </c>
      <c r="F27" s="74">
        <f>'Preços de Referência'!$Q$29</f>
        <v>7.3330000000000002</v>
      </c>
      <c r="G27" s="82" t="e">
        <f>VLOOKUP(B27,'Preços de Referência'!$H$75:$L$83,5,FALSE)</f>
        <v>#N/A</v>
      </c>
      <c r="H27" s="81" t="e">
        <f>G27/'Preços de Referência'!$Q$31</f>
        <v>#N/A</v>
      </c>
      <c r="I27" s="84" t="e">
        <f>H27*F27*E27</f>
        <v>#N/A</v>
      </c>
    </row>
    <row r="28" spans="1:9" ht="14.5">
      <c r="A28" s="216"/>
      <c r="B28" s="186"/>
      <c r="C28" s="75"/>
      <c r="D28" s="75"/>
      <c r="E28" s="75"/>
      <c r="F28" s="75"/>
      <c r="G28" s="237"/>
      <c r="H28" s="240" t="s">
        <v>41</v>
      </c>
      <c r="I28" s="85">
        <f>I7+I13+I16</f>
        <v>8659.9658274424692</v>
      </c>
    </row>
    <row r="29" spans="1:9" ht="14.5">
      <c r="A29" s="76"/>
      <c r="B29" s="76"/>
      <c r="C29" s="76"/>
      <c r="D29" s="76"/>
      <c r="E29" s="76"/>
      <c r="F29" s="76"/>
      <c r="G29" s="238" t="s">
        <v>42</v>
      </c>
      <c r="H29" s="241">
        <f>BDI!$D$17</f>
        <v>0.32150000000000001</v>
      </c>
      <c r="I29" s="87">
        <f>I28*H29</f>
        <v>2784.1790135227538</v>
      </c>
    </row>
    <row r="30" spans="1:9" ht="15" thickBot="1">
      <c r="A30" s="219"/>
      <c r="B30" s="187"/>
      <c r="C30" s="187"/>
      <c r="D30" s="88"/>
      <c r="E30" s="88"/>
      <c r="F30" s="88"/>
      <c r="G30" s="239"/>
      <c r="H30" s="242" t="s">
        <v>43</v>
      </c>
      <c r="I30" s="89">
        <f>I28+I29</f>
        <v>11444.144840965222</v>
      </c>
    </row>
    <row r="32" spans="1:9">
      <c r="F32" s="608" t="s">
        <v>44</v>
      </c>
      <c r="G32" s="609"/>
      <c r="H32" s="609"/>
      <c r="I32" s="610"/>
    </row>
    <row r="33" spans="6:9">
      <c r="F33" s="102" t="str">
        <f>A2</f>
        <v>Bloco 1</v>
      </c>
      <c r="G33" s="102" t="s">
        <v>45</v>
      </c>
      <c r="H33" s="102" t="s">
        <v>46</v>
      </c>
      <c r="I33" s="102" t="s">
        <v>47</v>
      </c>
    </row>
    <row r="34" spans="6:9">
      <c r="F34" s="4">
        <f>A3</f>
        <v>4</v>
      </c>
      <c r="G34" s="150">
        <v>18</v>
      </c>
      <c r="H34" s="5">
        <f>I30</f>
        <v>11444.144840965222</v>
      </c>
      <c r="I34" s="5">
        <f>G34*H34</f>
        <v>205994.607137374</v>
      </c>
    </row>
  </sheetData>
  <mergeCells count="7">
    <mergeCell ref="F32:I32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1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243893-96EF-462E-8244-2153B73630B8}">
  <sheetPr codeName="Planilha27">
    <tabColor theme="9" tint="0.39997558519241921"/>
    <pageSetUpPr fitToPage="1"/>
  </sheetPr>
  <dimension ref="A1:K42"/>
  <sheetViews>
    <sheetView showGridLines="0" topLeftCell="A30" zoomScale="80" zoomScaleNormal="80" workbookViewId="0">
      <selection activeCell="I42" sqref="I42"/>
    </sheetView>
  </sheetViews>
  <sheetFormatPr defaultColWidth="9.26953125" defaultRowHeight="13"/>
  <cols>
    <col min="1" max="2" width="19.7265625" style="3" customWidth="1"/>
    <col min="3" max="3" width="32.81640625" style="3" customWidth="1"/>
    <col min="4" max="4" width="19" style="3" customWidth="1"/>
    <col min="5" max="5" width="9.26953125" style="3"/>
    <col min="6" max="6" width="17.453125" style="3" bestFit="1" customWidth="1"/>
    <col min="7" max="7" width="17.453125" style="3" customWidth="1"/>
    <col min="8" max="8" width="23.7265625" style="3" customWidth="1"/>
    <col min="9" max="9" width="23" style="3" customWidth="1"/>
    <col min="10" max="10" width="12.1796875" style="3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" thickBot="1">
      <c r="A3" s="110">
        <f>PRODUTOS!A8</f>
        <v>5</v>
      </c>
      <c r="B3" s="111" t="str">
        <f>PRODUTOS!B8</f>
        <v>ESTUDO DE IMPACTO AMBIENTAL/RELATÓRIO DE IMPACTO AMBIENTAL – EIA/RIMA – EMPREENDIMENTOS PONTUAIS</v>
      </c>
      <c r="C3" s="112"/>
      <c r="D3" s="113"/>
      <c r="E3" s="112" t="str">
        <f>PRODUTOS!C8</f>
        <v>EIA.PONTUAL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SUM(I8:I16)</f>
        <v>479199.63459250086</v>
      </c>
      <c r="J7" s="92"/>
    </row>
    <row r="8" spans="1:10" ht="15.5">
      <c r="A8" s="99"/>
      <c r="B8" s="73" t="s">
        <v>186</v>
      </c>
      <c r="C8" s="118" t="str">
        <f>VLOOKUP(B8,'Preços de Referência'!$A$5:$C$103,2,FALSE)</f>
        <v xml:space="preserve">Coordenador ambiental </v>
      </c>
      <c r="D8" s="127" t="s">
        <v>15</v>
      </c>
      <c r="E8" s="74">
        <v>1</v>
      </c>
      <c r="F8" s="152">
        <f>'Preços de Referência'!$Q$31*4</f>
        <v>729.96</v>
      </c>
      <c r="G8" s="81">
        <f>VLOOKUP(B8,'Preços de Referência'!$A$5:$C$103,3,FALSE)</f>
        <v>31350.117631067998</v>
      </c>
      <c r="H8" s="81">
        <f>G8/'Preços de Referência'!$Q$31</f>
        <v>171.79087967049151</v>
      </c>
      <c r="I8" s="84">
        <f t="shared" ref="I8:I9" si="0">H8*F8*E8</f>
        <v>125400.47052427198</v>
      </c>
      <c r="J8" s="92"/>
    </row>
    <row r="9" spans="1:10" ht="15.5">
      <c r="A9" s="99"/>
      <c r="B9" s="73" t="s">
        <v>167</v>
      </c>
      <c r="C9" s="118" t="str">
        <f>VLOOKUP(B9,'Preços de Referência'!$A$5:$C$103,2,FALSE)</f>
        <v>Auxiliar</v>
      </c>
      <c r="D9" s="127" t="s">
        <v>15</v>
      </c>
      <c r="E9" s="74">
        <f>3+1+2</f>
        <v>6</v>
      </c>
      <c r="F9" s="152">
        <f>'Preços de Referência'!$Q$29*((20*3)+(10*3))/6</f>
        <v>109.995</v>
      </c>
      <c r="G9" s="81">
        <f>VLOOKUP(B9,'Preços de Referência'!$A$5:$C$103,3,FALSE)</f>
        <v>3691.7797365500001</v>
      </c>
      <c r="H9" s="81">
        <f>G9/'Preços de Referência'!$Q$31</f>
        <v>20.230038558551154</v>
      </c>
      <c r="I9" s="84">
        <f t="shared" si="0"/>
        <v>13351.218547487006</v>
      </c>
      <c r="J9" s="92"/>
    </row>
    <row r="10" spans="1:10" ht="15.5">
      <c r="A10" s="99"/>
      <c r="B10" s="73" t="s">
        <v>14</v>
      </c>
      <c r="C10" s="118" t="str">
        <f>VLOOKUP(B10,'Preços de Referência'!$A$5:$C$103,2,FALSE)</f>
        <v>Biólogo pleno</v>
      </c>
      <c r="D10" s="127" t="s">
        <v>15</v>
      </c>
      <c r="E10" s="74">
        <v>4</v>
      </c>
      <c r="F10" s="152">
        <f>'Preços de Referência'!$Q$31*3</f>
        <v>547.47</v>
      </c>
      <c r="G10" s="81">
        <f>VLOOKUP(B10,'Preços de Referência'!$A$5:$C$103,3,FALSE)</f>
        <v>7959.5603478149997</v>
      </c>
      <c r="H10" s="81">
        <f>G10/'Preços de Referência'!$Q$31</f>
        <v>43.616419243876372</v>
      </c>
      <c r="I10" s="84">
        <f t="shared" ref="I10:I16" si="1">H10*F10*E10</f>
        <v>95514.724173779992</v>
      </c>
      <c r="J10" s="92"/>
    </row>
    <row r="11" spans="1:10" ht="15.5">
      <c r="A11" s="99"/>
      <c r="B11" s="73" t="s">
        <v>234</v>
      </c>
      <c r="C11" s="118" t="str">
        <f>VLOOKUP(B11,'Preços de Referência'!$A$5:$C$103,2,FALSE)</f>
        <v>Engenheiro florestal sênior</v>
      </c>
      <c r="D11" s="127" t="s">
        <v>15</v>
      </c>
      <c r="E11" s="74">
        <v>1</v>
      </c>
      <c r="F11" s="152">
        <f>'Preços de Referência'!$Q$31*2</f>
        <v>364.98</v>
      </c>
      <c r="G11" s="81">
        <f>VLOOKUP(B11,'Preços de Referência'!$A$5:$C$103,3,FALSE)</f>
        <v>27472.215378305998</v>
      </c>
      <c r="H11" s="81">
        <f>G11/'Preços de Referência'!$Q$31</f>
        <v>150.54093582281766</v>
      </c>
      <c r="I11" s="84">
        <f t="shared" si="1"/>
        <v>54944.43075661199</v>
      </c>
      <c r="J11" s="92"/>
    </row>
    <row r="12" spans="1:10" ht="15.5">
      <c r="A12" s="99"/>
      <c r="B12" s="73" t="s">
        <v>242</v>
      </c>
      <c r="C12" s="118" t="str">
        <f>VLOOKUP(B12,'Preços de Referência'!$A$5:$C$103,2,FALSE)</f>
        <v>Geólogo sênior</v>
      </c>
      <c r="D12" s="127" t="s">
        <v>15</v>
      </c>
      <c r="E12" s="74">
        <v>1</v>
      </c>
      <c r="F12" s="152">
        <f>'Preços de Referência'!$Q$29*45</f>
        <v>329.98500000000001</v>
      </c>
      <c r="G12" s="81">
        <f>VLOOKUP(B12,'Preços de Referência'!$A$5:$C$103,3,FALSE)</f>
        <v>23429.135273197</v>
      </c>
      <c r="H12" s="81">
        <f>G12/'Preços de Referência'!$Q$31</f>
        <v>128.38585825632637</v>
      </c>
      <c r="I12" s="84">
        <f t="shared" si="1"/>
        <v>42365.40743671386</v>
      </c>
      <c r="J12" s="92"/>
    </row>
    <row r="13" spans="1:10" ht="15.5">
      <c r="A13" s="99"/>
      <c r="B13" s="73" t="s">
        <v>238</v>
      </c>
      <c r="C13" s="118" t="str">
        <f>VLOOKUP(B13,'Preços de Referência'!$A$5:$C$103,2,FALSE)</f>
        <v>Geógrafo sênior</v>
      </c>
      <c r="D13" s="127" t="s">
        <v>15</v>
      </c>
      <c r="E13" s="74">
        <v>1</v>
      </c>
      <c r="F13" s="152">
        <f>'Preços de Referência'!$Q$31*2</f>
        <v>364.98</v>
      </c>
      <c r="G13" s="81">
        <f>VLOOKUP(B13,'Preços de Referência'!$A$5:$C$103,3,FALSE)</f>
        <v>17284.188032109996</v>
      </c>
      <c r="H13" s="81">
        <f>G13/'Preços de Referência'!$Q$31</f>
        <v>94.713069385226561</v>
      </c>
      <c r="I13" s="84">
        <f t="shared" si="1"/>
        <v>34568.376064219992</v>
      </c>
      <c r="J13" s="92"/>
    </row>
    <row r="14" spans="1:10" ht="15.5">
      <c r="A14" s="99"/>
      <c r="B14" s="73" t="s">
        <v>17</v>
      </c>
      <c r="C14" s="118" t="str">
        <f>VLOOKUP(B14,'Preços de Referência'!$A$5:$C$103,2,FALSE)</f>
        <v>Técnico em geoprocessamento</v>
      </c>
      <c r="D14" s="127" t="s">
        <v>15</v>
      </c>
      <c r="E14" s="74">
        <v>1</v>
      </c>
      <c r="F14" s="152">
        <f>'Preços de Referência'!$Q$31*1</f>
        <v>182.49</v>
      </c>
      <c r="G14" s="81">
        <f>VLOOKUP(B14,'Preços de Referência'!$A$5:$C$103,3,FALSE)</f>
        <v>5693.1848649439999</v>
      </c>
      <c r="H14" s="81">
        <f>G14/'Preços de Referência'!$Q$31</f>
        <v>31.197242944512027</v>
      </c>
      <c r="I14" s="84">
        <f t="shared" ref="I14" si="2">H14*F14*E14</f>
        <v>5693.1848649439999</v>
      </c>
      <c r="J14" s="92"/>
    </row>
    <row r="15" spans="1:10" ht="15.5">
      <c r="A15" s="99"/>
      <c r="B15" s="73" t="s">
        <v>213</v>
      </c>
      <c r="C15" s="118" t="str">
        <f>VLOOKUP(B15,'Preços de Referência'!$A$5:$C$103,2,FALSE)</f>
        <v>Engenheiro ambiental sênior</v>
      </c>
      <c r="D15" s="127" t="s">
        <v>15</v>
      </c>
      <c r="E15" s="74">
        <v>1</v>
      </c>
      <c r="F15" s="152">
        <f>'Preços de Referência'!$Q$31*2</f>
        <v>364.98</v>
      </c>
      <c r="G15" s="81">
        <f>VLOOKUP(B15,'Preços de Referência'!$A$5:$C$103,3,FALSE)</f>
        <v>24981.727468393998</v>
      </c>
      <c r="H15" s="81">
        <f>G15/'Preços de Referência'!$Q$31</f>
        <v>136.89367893251136</v>
      </c>
      <c r="I15" s="84">
        <f t="shared" si="1"/>
        <v>49963.454936788003</v>
      </c>
      <c r="J15" s="92"/>
    </row>
    <row r="16" spans="1:10" ht="15.5">
      <c r="A16" s="99"/>
      <c r="B16" s="73" t="s">
        <v>302</v>
      </c>
      <c r="C16" s="118" t="str">
        <f>VLOOKUP(B16,'Preços de Referência'!$A$5:$C$103,2,FALSE)</f>
        <v>Sociólogo sênior</v>
      </c>
      <c r="D16" s="127" t="s">
        <v>15</v>
      </c>
      <c r="E16" s="74">
        <v>2</v>
      </c>
      <c r="F16" s="152">
        <f>'Preços de Referência'!$Q$31*2</f>
        <v>364.98</v>
      </c>
      <c r="G16" s="81">
        <f>VLOOKUP(B16,'Preços de Referência'!$A$5:$C$103,3,FALSE)</f>
        <v>14349.591821921</v>
      </c>
      <c r="H16" s="81">
        <f>G16/'Preços de Referência'!$Q$31</f>
        <v>78.632209008279901</v>
      </c>
      <c r="I16" s="84">
        <f t="shared" si="1"/>
        <v>57398.367287683999</v>
      </c>
      <c r="J16" s="92"/>
    </row>
    <row r="17" spans="1:10" ht="15.5">
      <c r="A17" s="121" t="s">
        <v>21</v>
      </c>
      <c r="B17" s="100"/>
      <c r="C17" s="119" t="s">
        <v>22</v>
      </c>
      <c r="D17" s="100"/>
      <c r="E17" s="100"/>
      <c r="F17" s="100"/>
      <c r="G17" s="100"/>
      <c r="H17" s="116"/>
      <c r="I17" s="93">
        <f>I18</f>
        <v>0</v>
      </c>
      <c r="J17" s="92"/>
    </row>
    <row r="18" spans="1:10" ht="28.5" customHeight="1">
      <c r="A18" s="99"/>
      <c r="B18" s="77" t="s">
        <v>23</v>
      </c>
      <c r="C18" s="118" t="str">
        <f>VLOOKUP(B18,'Preços de Referência'!$G$4:$R$5,2,FALSE)</f>
        <v>Veículo leve picape 4 x 4 com capacidade de 1,10 t - 147 kW (sem motorista)</v>
      </c>
      <c r="D18" s="127" t="s">
        <v>15</v>
      </c>
      <c r="E18" s="74">
        <v>4</v>
      </c>
      <c r="F18" s="152">
        <f>'Preços de Referência'!$Q$29*15</f>
        <v>109.995</v>
      </c>
      <c r="G18" s="81">
        <f>VLOOKUP(B18,'Preços de Referência'!$G$4:$R$5,10,FALSE)*I42</f>
        <v>0</v>
      </c>
      <c r="H18" s="81">
        <f>VLOOKUP(B18,'Preços de Referência'!$G$4:$R$5,12,FALSE)*I42</f>
        <v>0</v>
      </c>
      <c r="I18" s="84">
        <f>H18*F18*E18</f>
        <v>0</v>
      </c>
      <c r="J18" s="92"/>
    </row>
    <row r="19" spans="1:10" ht="15.5">
      <c r="A19" s="121" t="s">
        <v>24</v>
      </c>
      <c r="B19" s="100"/>
      <c r="C19" s="119" t="s">
        <v>563</v>
      </c>
      <c r="D19" s="100"/>
      <c r="E19" s="100"/>
      <c r="F19" s="460" t="s">
        <v>564</v>
      </c>
      <c r="G19" s="460" t="s">
        <v>565</v>
      </c>
      <c r="H19" s="116"/>
      <c r="I19" s="93">
        <f>SUM(I20:I22)</f>
        <v>28361.676726946738</v>
      </c>
      <c r="J19" s="92"/>
    </row>
    <row r="20" spans="1:10" ht="42">
      <c r="A20" s="99"/>
      <c r="B20" s="77" t="s">
        <v>539</v>
      </c>
      <c r="C20" s="118" t="str">
        <f>VLOOKUP(B20,'Preços de Referência'!$Q$48:$S$59,2,FALSE)</f>
        <v>Equipe variável de afugentamento de fauna, supressão da vegetação e resgate de flora</v>
      </c>
      <c r="D20" s="461" t="s">
        <v>80</v>
      </c>
      <c r="E20" s="461" t="s">
        <v>80</v>
      </c>
      <c r="F20" s="462">
        <f>VLOOKUP(B20,'Preços de Referência'!$Q$48:$S$59,3,FALSE)</f>
        <v>7.5999999999999998E-2</v>
      </c>
      <c r="G20" s="463">
        <f>I11+(I9*2/6)</f>
        <v>59394.836939107656</v>
      </c>
      <c r="H20" s="461" t="s">
        <v>80</v>
      </c>
      <c r="I20" s="84">
        <f>F20*G20</f>
        <v>4514.0076073721821</v>
      </c>
      <c r="J20" s="92"/>
    </row>
    <row r="21" spans="1:10" ht="42">
      <c r="A21" s="99"/>
      <c r="B21" s="77" t="s">
        <v>545</v>
      </c>
      <c r="C21" s="118" t="str">
        <f>VLOOKUP(B21,'Preços de Referência'!$Q$48:$S$59,2,FALSE)</f>
        <v>Equipe variável de monitoramento da mastofauna, herpetofauna e avifauna</v>
      </c>
      <c r="D21" s="461" t="s">
        <v>80</v>
      </c>
      <c r="E21" s="461" t="s">
        <v>80</v>
      </c>
      <c r="F21" s="462">
        <f>VLOOKUP(B21,'Preços de Referência'!$Q$48:$S$59,3,FALSE)</f>
        <v>0.11899999999999999</v>
      </c>
      <c r="G21" s="463">
        <f>((I10*3/4))+(I98*3/6)</f>
        <v>71636.043130334991</v>
      </c>
      <c r="H21" s="461" t="s">
        <v>80</v>
      </c>
      <c r="I21" s="84">
        <f>F21*G21</f>
        <v>8524.6891325098641</v>
      </c>
      <c r="J21" s="92"/>
    </row>
    <row r="22" spans="1:10" ht="28">
      <c r="A22" s="99"/>
      <c r="B22" s="77" t="s">
        <v>547</v>
      </c>
      <c r="C22" s="118" t="str">
        <f>VLOOKUP(B22,'Preços de Referência'!$Q$48:$S$59,2,FALSE)</f>
        <v>Equipe variável de monitoramento da ictiofauna</v>
      </c>
      <c r="D22" s="461" t="s">
        <v>80</v>
      </c>
      <c r="E22" s="461" t="s">
        <v>80</v>
      </c>
      <c r="F22" s="462">
        <f>VLOOKUP(B22,'Preços de Referência'!$Q$48:$S$59,3,FALSE)</f>
        <v>0.58699999999999997</v>
      </c>
      <c r="G22" s="463">
        <f>(I10*1/4)+(I9*1/6)</f>
        <v>26103.884134692831</v>
      </c>
      <c r="H22" s="461" t="s">
        <v>80</v>
      </c>
      <c r="I22" s="84">
        <f>F22*G22</f>
        <v>15322.979987064691</v>
      </c>
      <c r="J22" s="92"/>
    </row>
    <row r="23" spans="1:10" ht="15.5" hidden="1">
      <c r="A23" s="121" t="s">
        <v>30</v>
      </c>
      <c r="B23" s="100"/>
      <c r="C23" s="119" t="s">
        <v>31</v>
      </c>
      <c r="D23" s="100"/>
      <c r="E23" s="100"/>
      <c r="F23" s="100"/>
      <c r="G23" s="100"/>
      <c r="H23" s="116"/>
      <c r="I23" s="93">
        <v>0</v>
      </c>
      <c r="J23" s="92"/>
    </row>
    <row r="24" spans="1:10" ht="15.5" hidden="1">
      <c r="A24" s="122" t="s">
        <v>32</v>
      </c>
      <c r="B24" s="101"/>
      <c r="C24" s="120" t="s">
        <v>33</v>
      </c>
      <c r="D24" s="101"/>
      <c r="E24" s="101"/>
      <c r="F24" s="101"/>
      <c r="G24" s="101"/>
      <c r="H24" s="117"/>
      <c r="I24" s="94"/>
      <c r="J24" s="92"/>
    </row>
    <row r="25" spans="1:10" ht="28" hidden="1">
      <c r="A25" s="99"/>
      <c r="B25" s="73" t="s">
        <v>34</v>
      </c>
      <c r="C25" s="118" t="str">
        <f>VLOOKUP(B25,'Preços de Referência'!$H$75:$L$83,2,FALSE)</f>
        <v>Comercial (2,60% do CMCC - SINAPI)</v>
      </c>
      <c r="D25" s="73" t="str">
        <f>VLOOKUP(B25,'Preços de Referência'!$H$75:$L$83,4,FALSE)</f>
        <v>m² x mês</v>
      </c>
      <c r="E25" s="74">
        <f>12.41*6</f>
        <v>74.460000000000008</v>
      </c>
      <c r="F25" s="74">
        <f>'Preços de Referência'!$Q$29*5</f>
        <v>36.664999999999999</v>
      </c>
      <c r="G25" s="82">
        <f>VLOOKUP(B25,'Preços de Referência'!$H$75:$L$83,5,FALSE)</f>
        <v>47.7</v>
      </c>
      <c r="H25" s="81">
        <f>G25/'Preços de Referência'!$Q$31</f>
        <v>0.26138418543481834</v>
      </c>
      <c r="I25" s="84">
        <v>0</v>
      </c>
      <c r="J25" s="92"/>
    </row>
    <row r="26" spans="1:10" ht="15.5" hidden="1">
      <c r="A26" s="122" t="s">
        <v>35</v>
      </c>
      <c r="B26" s="101"/>
      <c r="C26" s="120" t="s">
        <v>36</v>
      </c>
      <c r="D26" s="101"/>
      <c r="E26" s="101"/>
      <c r="F26" s="101"/>
      <c r="G26" s="101"/>
      <c r="H26" s="117"/>
      <c r="I26" s="94"/>
      <c r="J26" s="92"/>
    </row>
    <row r="27" spans="1:10" ht="15.5" hidden="1">
      <c r="A27" s="99"/>
      <c r="B27" s="73" t="s">
        <v>37</v>
      </c>
      <c r="C27" s="118" t="str">
        <f>VLOOKUP(B27,'Preços de Referência'!$H$75:$L$83,2,FALSE)</f>
        <v>Escritório</v>
      </c>
      <c r="D27" s="73" t="str">
        <f>VLOOKUP(B27,'Preços de Referência'!$H$75:$L$83,4,FALSE)</f>
        <v>ocupante x mês</v>
      </c>
      <c r="E27" s="74">
        <v>6</v>
      </c>
      <c r="F27" s="74">
        <f>'Preços de Referência'!$Q$29*5</f>
        <v>36.664999999999999</v>
      </c>
      <c r="G27" s="82">
        <f>VLOOKUP(B27,'Preços de Referência'!$H$75:$L$83,5,FALSE)</f>
        <v>463.24</v>
      </c>
      <c r="H27" s="81">
        <f>G27/'Preços de Referência'!$Q$31</f>
        <v>2.5384404624910952</v>
      </c>
      <c r="I27" s="84">
        <f>H27*F27*E27</f>
        <v>558.43151734341598</v>
      </c>
      <c r="J27" s="92"/>
    </row>
    <row r="28" spans="1:10" ht="15.5" hidden="1">
      <c r="A28" s="122" t="s">
        <v>38</v>
      </c>
      <c r="B28" s="101"/>
      <c r="C28" s="120" t="s">
        <v>39</v>
      </c>
      <c r="D28" s="101"/>
      <c r="E28" s="101"/>
      <c r="F28" s="101"/>
      <c r="G28" s="101"/>
      <c r="H28" s="117"/>
      <c r="I28" s="94"/>
      <c r="J28" s="92"/>
    </row>
    <row r="29" spans="1:10" ht="15.5" hidden="1">
      <c r="A29" s="99"/>
      <c r="B29" s="73" t="s">
        <v>40</v>
      </c>
      <c r="C29" s="118" t="e">
        <f>VLOOKUP(B29,'Preços de Referência'!$H$75:$L$83,2,FALSE)</f>
        <v>#N/A</v>
      </c>
      <c r="D29" s="73" t="e">
        <f>VLOOKUP(B29,'Preços de Referência'!$H$75:$L$83,4,FALSE)</f>
        <v>#N/A</v>
      </c>
      <c r="E29" s="74">
        <v>6</v>
      </c>
      <c r="F29" s="74">
        <f>'Preços de Referência'!$Q$29*5</f>
        <v>36.664999999999999</v>
      </c>
      <c r="G29" s="82" t="e">
        <f>VLOOKUP(B29,'Preços de Referência'!$H$75:$L$83,5,FALSE)</f>
        <v>#N/A</v>
      </c>
      <c r="H29" s="81" t="e">
        <f>G29/'Preços de Referência'!$Q$31</f>
        <v>#N/A</v>
      </c>
      <c r="I29" s="84" t="e">
        <f>H29*F29*E29</f>
        <v>#N/A</v>
      </c>
      <c r="J29" s="92"/>
    </row>
    <row r="30" spans="1:10" ht="31">
      <c r="A30" s="153" t="s">
        <v>30</v>
      </c>
      <c r="B30" s="154"/>
      <c r="C30" s="155" t="s">
        <v>359</v>
      </c>
      <c r="D30" s="466" t="s">
        <v>80</v>
      </c>
      <c r="E30" s="464" t="s">
        <v>455</v>
      </c>
      <c r="F30" s="464" t="s">
        <v>567</v>
      </c>
      <c r="G30" s="154" t="s">
        <v>568</v>
      </c>
      <c r="H30" s="154"/>
      <c r="I30" s="156">
        <f>SUM(I31:I32)</f>
        <v>0</v>
      </c>
    </row>
    <row r="31" spans="1:10" ht="28">
      <c r="A31" s="157"/>
      <c r="B31" s="162" t="s">
        <v>198</v>
      </c>
      <c r="C31" s="158" t="str">
        <f>VLOOKUP(B31,'Preços de Referência'!$S$71:$Z$72,2,FALSE)</f>
        <v>DIÁRIA (CONF. DECRETO 11.117 PR - CUSTO MEDIANO</v>
      </c>
      <c r="D31" s="461" t="s">
        <v>80</v>
      </c>
      <c r="E31" s="128">
        <v>17</v>
      </c>
      <c r="F31" s="128">
        <v>10</v>
      </c>
      <c r="G31" s="311">
        <f>VLOOKUP(B31,'Preços de Referência'!$S$71:$Z$72,6,FALSE)*I42</f>
        <v>0</v>
      </c>
      <c r="H31" s="160"/>
      <c r="I31" s="161">
        <f>E31*F31*G31</f>
        <v>0</v>
      </c>
    </row>
    <row r="32" spans="1:10" ht="28">
      <c r="A32" s="157"/>
      <c r="B32" s="162" t="s">
        <v>194</v>
      </c>
      <c r="C32" s="158" t="str">
        <f>VLOOKUP(B32,'Preços de Referência'!$S$71:$Z$72,2,FALSE)</f>
        <v>PASSAGEM AÉREA - DESTINO NACIONAL (Cotação JUL/24)*</v>
      </c>
      <c r="D32" s="461" t="s">
        <v>80</v>
      </c>
      <c r="E32" s="128">
        <v>10</v>
      </c>
      <c r="F32" s="128">
        <v>2</v>
      </c>
      <c r="G32" s="311">
        <f>VLOOKUP(B32,'Preços de Referência'!$S$71:$Z$72,6,FALSE)*I42</f>
        <v>0</v>
      </c>
      <c r="H32" s="160"/>
      <c r="I32" s="161">
        <f>E32*F32*G32</f>
        <v>0</v>
      </c>
    </row>
    <row r="33" spans="1:11" ht="15.5">
      <c r="A33" s="216"/>
      <c r="B33" s="186"/>
      <c r="C33" s="75"/>
      <c r="D33" s="75"/>
      <c r="E33" s="75"/>
      <c r="F33" s="75"/>
      <c r="G33" s="237"/>
      <c r="H33" s="240" t="s">
        <v>41</v>
      </c>
      <c r="I33" s="85">
        <f>I7+I17+I19+I30</f>
        <v>507561.31131944759</v>
      </c>
      <c r="J33" s="92"/>
    </row>
    <row r="34" spans="1:11" ht="16" thickBot="1">
      <c r="A34" s="76"/>
      <c r="B34" s="76"/>
      <c r="C34" s="76"/>
      <c r="D34" s="76"/>
      <c r="E34" s="76"/>
      <c r="F34" s="76"/>
      <c r="G34" s="238" t="s">
        <v>42</v>
      </c>
      <c r="H34" s="241">
        <f>BDI!$D$17</f>
        <v>0.32150000000000001</v>
      </c>
      <c r="I34" s="87">
        <f>I33*H34</f>
        <v>163180.9615892024</v>
      </c>
      <c r="J34" s="92"/>
    </row>
    <row r="35" spans="1:11" ht="15" thickBot="1">
      <c r="A35" s="422"/>
      <c r="B35" s="423"/>
      <c r="C35" s="423"/>
      <c r="D35" s="423"/>
      <c r="E35" s="423"/>
      <c r="F35" s="423"/>
      <c r="G35" s="424"/>
      <c r="H35" s="425" t="s">
        <v>518</v>
      </c>
      <c r="I35" s="426">
        <f>1.07765625</f>
        <v>1.07765625</v>
      </c>
    </row>
    <row r="36" spans="1:11" ht="16" thickBot="1">
      <c r="A36" s="219"/>
      <c r="B36" s="187"/>
      <c r="C36" s="187"/>
      <c r="D36" s="88"/>
      <c r="E36" s="88"/>
      <c r="F36" s="88"/>
      <c r="G36" s="239"/>
      <c r="H36" s="242" t="s">
        <v>43</v>
      </c>
      <c r="I36" s="89">
        <f>(I33+I34)*I35</f>
        <v>722829.60253921233</v>
      </c>
      <c r="J36" s="92"/>
    </row>
    <row r="37" spans="1:11" ht="15.5">
      <c r="A37" s="163"/>
      <c r="B37" s="164"/>
      <c r="C37" s="164"/>
      <c r="D37" s="164"/>
      <c r="E37" s="164"/>
      <c r="F37" s="164"/>
      <c r="G37" s="164"/>
      <c r="H37" s="164"/>
      <c r="I37" s="165"/>
      <c r="J37" s="92"/>
    </row>
    <row r="38" spans="1:11" ht="15.5">
      <c r="A38" s="166"/>
      <c r="F38" s="608" t="s">
        <v>44</v>
      </c>
      <c r="G38" s="609"/>
      <c r="H38" s="609"/>
      <c r="I38" s="618"/>
      <c r="J38" s="92"/>
    </row>
    <row r="39" spans="1:11" ht="15.5">
      <c r="A39" s="166"/>
      <c r="F39" s="102" t="str">
        <f>A2</f>
        <v>Bloco 1</v>
      </c>
      <c r="G39" s="102" t="s">
        <v>45</v>
      </c>
      <c r="H39" s="102" t="s">
        <v>46</v>
      </c>
      <c r="I39" s="167" t="s">
        <v>47</v>
      </c>
      <c r="J39" s="92"/>
    </row>
    <row r="40" spans="1:11" ht="16" thickBot="1">
      <c r="A40" s="168"/>
      <c r="B40" s="169"/>
      <c r="C40" s="169"/>
      <c r="D40" s="169"/>
      <c r="E40" s="169"/>
      <c r="F40" s="170">
        <f>A3</f>
        <v>5</v>
      </c>
      <c r="G40" s="170">
        <v>1</v>
      </c>
      <c r="H40" s="171">
        <f>I36</f>
        <v>722829.60253921233</v>
      </c>
      <c r="I40" s="172">
        <f>G40*H40</f>
        <v>722829.60253921233</v>
      </c>
      <c r="J40" s="92"/>
    </row>
    <row r="42" spans="1:11">
      <c r="K42" s="3" t="s">
        <v>521</v>
      </c>
    </row>
  </sheetData>
  <mergeCells count="7">
    <mergeCell ref="F38:I38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2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0302FA-AB18-4902-AC75-97085B080EE2}">
  <sheetPr>
    <tabColor theme="9" tint="0.39997558519241921"/>
    <pageSetUpPr fitToPage="1"/>
  </sheetPr>
  <dimension ref="A1:J36"/>
  <sheetViews>
    <sheetView showGridLines="0" topLeftCell="A3" zoomScale="90" zoomScaleNormal="90" workbookViewId="0">
      <selection activeCell="I38" sqref="I38"/>
    </sheetView>
  </sheetViews>
  <sheetFormatPr defaultColWidth="9.26953125" defaultRowHeight="13"/>
  <cols>
    <col min="1" max="1" width="17" style="3" customWidth="1"/>
    <col min="2" max="2" width="19.7265625" style="3" customWidth="1"/>
    <col min="3" max="3" width="32.81640625" style="3" customWidth="1"/>
    <col min="4" max="4" width="19" style="3" customWidth="1"/>
    <col min="5" max="5" width="9.26953125" style="3"/>
    <col min="6" max="6" width="17.453125" style="3" bestFit="1" customWidth="1"/>
    <col min="7" max="7" width="17.453125" style="3" customWidth="1"/>
    <col min="8" max="8" width="14.54296875" style="3" customWidth="1"/>
    <col min="9" max="9" width="23" style="3" customWidth="1"/>
    <col min="10" max="10" width="12.1796875" style="3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" thickBot="1">
      <c r="A3" s="110">
        <f>PRODUTOS!A9</f>
        <v>6</v>
      </c>
      <c r="B3" s="111" t="str">
        <f>PRODUTOS!B9</f>
        <v>ESTUDO AMBIENTAL – EMPREENDIMENTOS PONTUAIS – TIPO I</v>
      </c>
      <c r="C3" s="112"/>
      <c r="D3" s="113"/>
      <c r="E3" s="112" t="str">
        <f>PRODUTOS!C9</f>
        <v>EA.PONTUAL.I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SUM(I8:I14)</f>
        <v>135086.04307461198</v>
      </c>
      <c r="J7" s="92"/>
    </row>
    <row r="8" spans="1:10" ht="15.5">
      <c r="A8" s="99"/>
      <c r="B8" s="73" t="s">
        <v>14</v>
      </c>
      <c r="C8" s="118" t="str">
        <f>VLOOKUP(B8,'Preços de Referência'!$A$5:$C$103,2,FALSE)</f>
        <v>Biólogo pleno</v>
      </c>
      <c r="D8" s="127" t="s">
        <v>15</v>
      </c>
      <c r="E8" s="74">
        <v>2</v>
      </c>
      <c r="F8" s="152">
        <f>'Preços de Referência'!$Q$31*1.5</f>
        <v>273.73500000000001</v>
      </c>
      <c r="G8" s="81">
        <f>VLOOKUP(B8,'Preços de Referência'!$A$5:$C$103,3,FALSE)</f>
        <v>7959.5603478149997</v>
      </c>
      <c r="H8" s="81">
        <f>G8/'Preços de Referência'!$Q$31</f>
        <v>43.616419243876372</v>
      </c>
      <c r="I8" s="84">
        <f t="shared" ref="I8:I14" si="0">H8*F8*E8</f>
        <v>23878.681043444998</v>
      </c>
      <c r="J8" s="92"/>
    </row>
    <row r="9" spans="1:10" ht="15.5">
      <c r="A9" s="99"/>
      <c r="B9" s="73" t="s">
        <v>16</v>
      </c>
      <c r="C9" s="118" t="str">
        <f>VLOOKUP(B9,'Preços de Referência'!$A$5:$C$103,2,FALSE)</f>
        <v>Engenheiro florestal pleno</v>
      </c>
      <c r="D9" s="127" t="s">
        <v>15</v>
      </c>
      <c r="E9" s="74">
        <v>1</v>
      </c>
      <c r="F9" s="152">
        <f>'Preços de Referência'!$Q$31*1.5</f>
        <v>273.73500000000001</v>
      </c>
      <c r="G9" s="81">
        <f>VLOOKUP(B9,'Preços de Referência'!$A$5:$C$103,3,FALSE)</f>
        <v>21691.433867340002</v>
      </c>
      <c r="H9" s="81">
        <f>G9/'Preços de Referência'!$Q$31</f>
        <v>118.86368495446327</v>
      </c>
      <c r="I9" s="84">
        <f t="shared" si="0"/>
        <v>32537.150801010004</v>
      </c>
      <c r="J9" s="92"/>
    </row>
    <row r="10" spans="1:10" ht="15.5">
      <c r="A10" s="99"/>
      <c r="B10" s="73" t="s">
        <v>19</v>
      </c>
      <c r="C10" s="118" t="str">
        <f>VLOOKUP(B10,'Preços de Referência'!$A$5:$C$103,2,FALSE)</f>
        <v>Geólogo pleno</v>
      </c>
      <c r="D10" s="127" t="s">
        <v>15</v>
      </c>
      <c r="E10" s="74">
        <v>1</v>
      </c>
      <c r="F10" s="152">
        <f>'Preços de Referência'!$Q$31*1</f>
        <v>182.49</v>
      </c>
      <c r="G10" s="81">
        <f>VLOOKUP(B10,'Preços de Referência'!$A$5:$C$103,3,FALSE)</f>
        <v>20322.014745409</v>
      </c>
      <c r="H10" s="81">
        <f>G10/'Preços de Referência'!$Q$31</f>
        <v>111.35960735058907</v>
      </c>
      <c r="I10" s="84">
        <f t="shared" si="0"/>
        <v>20322.014745409</v>
      </c>
      <c r="J10" s="92"/>
    </row>
    <row r="11" spans="1:10" ht="15.5">
      <c r="A11" s="99"/>
      <c r="B11" s="73" t="s">
        <v>20</v>
      </c>
      <c r="C11" s="118" t="str">
        <f>VLOOKUP(B11,'Preços de Referência'!$A$5:$C$103,2,FALSE)</f>
        <v>Geógrafo pleno</v>
      </c>
      <c r="D11" s="127" t="s">
        <v>15</v>
      </c>
      <c r="E11" s="74">
        <v>1</v>
      </c>
      <c r="F11" s="152">
        <f>'Preços de Referência'!$Q$31*1</f>
        <v>182.49</v>
      </c>
      <c r="G11" s="81">
        <f>VLOOKUP(B11,'Preços de Referência'!$A$5:$C$103,3,FALSE)</f>
        <v>9429.0614877479984</v>
      </c>
      <c r="H11" s="81">
        <f>G11/'Preços de Referência'!$Q$31</f>
        <v>51.668921517606435</v>
      </c>
      <c r="I11" s="84">
        <f t="shared" si="0"/>
        <v>9429.0614877479984</v>
      </c>
      <c r="J11" s="92"/>
    </row>
    <row r="12" spans="1:10" ht="15.5">
      <c r="A12" s="99"/>
      <c r="B12" s="73" t="s">
        <v>17</v>
      </c>
      <c r="C12" s="118" t="str">
        <f>VLOOKUP(B12,'Preços de Referência'!$A$5:$C$103,2,FALSE)</f>
        <v>Técnico em geoprocessamento</v>
      </c>
      <c r="D12" s="127" t="s">
        <v>15</v>
      </c>
      <c r="E12" s="74">
        <v>1</v>
      </c>
      <c r="F12" s="152">
        <f>'Preços de Referência'!$Q$31/2</f>
        <v>91.245000000000005</v>
      </c>
      <c r="G12" s="81">
        <f>VLOOKUP(B12,'Preços de Referência'!$A$5:$C$103,3,FALSE)</f>
        <v>5693.1848649439999</v>
      </c>
      <c r="H12" s="81">
        <f>G12/'Preços de Referência'!$Q$31</f>
        <v>31.197242944512027</v>
      </c>
      <c r="I12" s="84">
        <f t="shared" si="0"/>
        <v>2846.5924324719999</v>
      </c>
      <c r="J12" s="92"/>
    </row>
    <row r="13" spans="1:10" ht="15.5">
      <c r="A13" s="99"/>
      <c r="B13" s="73" t="s">
        <v>18</v>
      </c>
      <c r="C13" s="118" t="str">
        <f>VLOOKUP(B13,'Preços de Referência'!$A$5:$C$103,2,FALSE)</f>
        <v>Engenheiro ambiental pleno</v>
      </c>
      <c r="D13" s="127" t="s">
        <v>15</v>
      </c>
      <c r="E13" s="74">
        <v>1</v>
      </c>
      <c r="F13" s="152">
        <f>'Preços de Referência'!$Q$31*1.5</f>
        <v>273.73500000000001</v>
      </c>
      <c r="G13" s="81">
        <f>VLOOKUP(B13,'Preços de Referência'!$A$5:$C$103,3,FALSE)</f>
        <v>20807.297631106998</v>
      </c>
      <c r="H13" s="81">
        <f>G13/'Preços de Referência'!$Q$31</f>
        <v>114.01883736701735</v>
      </c>
      <c r="I13" s="84">
        <f t="shared" si="0"/>
        <v>31210.946446660499</v>
      </c>
      <c r="J13" s="92"/>
    </row>
    <row r="14" spans="1:10" ht="15.5">
      <c r="A14" s="99"/>
      <c r="B14" s="73" t="s">
        <v>301</v>
      </c>
      <c r="C14" s="118" t="str">
        <f>VLOOKUP(B14,'Preços de Referência'!$A$5:$C$103,2,FALSE)</f>
        <v>Sociólogo pleno</v>
      </c>
      <c r="D14" s="127" t="s">
        <v>15</v>
      </c>
      <c r="E14" s="74">
        <v>1</v>
      </c>
      <c r="F14" s="152">
        <f>'Preços de Referência'!$Q$31*1.5</f>
        <v>273.73500000000001</v>
      </c>
      <c r="G14" s="81">
        <f>VLOOKUP(B14,'Preços de Referência'!$A$5:$C$103,3,FALSE)</f>
        <v>9907.7307452450004</v>
      </c>
      <c r="H14" s="81">
        <f>G14/'Preços de Referência'!$Q$31</f>
        <v>54.291910489588467</v>
      </c>
      <c r="I14" s="84">
        <f t="shared" si="0"/>
        <v>14861.596117867501</v>
      </c>
      <c r="J14" s="92"/>
    </row>
    <row r="15" spans="1:10" ht="15.5" hidden="1">
      <c r="A15" s="121" t="s">
        <v>21</v>
      </c>
      <c r="B15" s="100"/>
      <c r="C15" s="119" t="s">
        <v>22</v>
      </c>
      <c r="D15" s="100"/>
      <c r="E15" s="100"/>
      <c r="F15" s="100"/>
      <c r="G15" s="100"/>
      <c r="H15" s="116"/>
      <c r="I15" s="93">
        <v>0</v>
      </c>
      <c r="J15" s="92"/>
    </row>
    <row r="16" spans="1:10" ht="28.5" hidden="1" customHeight="1">
      <c r="A16" s="99"/>
      <c r="B16" s="77" t="s">
        <v>23</v>
      </c>
      <c r="C16" s="118" t="str">
        <f>VLOOKUP(B16,'Preços de Referência'!$G$4:$R$5,2,FALSE)</f>
        <v>Veículo leve picape 4 x 4 com capacidade de 1,10 t - 147 kW (sem motorista)</v>
      </c>
      <c r="D16" s="127" t="s">
        <v>15</v>
      </c>
      <c r="E16" s="74">
        <v>4</v>
      </c>
      <c r="F16" s="152">
        <f>'Preços de Referência'!$Q$29*15</f>
        <v>109.995</v>
      </c>
      <c r="G16" s="81">
        <f>VLOOKUP(B16,'Preços de Referência'!$G$4:$R$5,10,FALSE)</f>
        <v>8197.5234</v>
      </c>
      <c r="H16" s="81">
        <f>VLOOKUP(B16,'Preços de Referência'!$G$4:$R$5,12,FALSE)</f>
        <v>44.920299999999997</v>
      </c>
      <c r="I16" s="84">
        <f>H16*F16*E16</f>
        <v>19764.033594</v>
      </c>
      <c r="J16" s="92"/>
    </row>
    <row r="17" spans="1:10" ht="28" hidden="1">
      <c r="A17" s="121" t="s">
        <v>24</v>
      </c>
      <c r="B17" s="100"/>
      <c r="C17" s="119" t="s">
        <v>25</v>
      </c>
      <c r="D17" s="100"/>
      <c r="E17" s="100"/>
      <c r="F17" s="100"/>
      <c r="G17" s="100"/>
      <c r="H17" s="116"/>
      <c r="I17" s="93">
        <v>0</v>
      </c>
      <c r="J17" s="92"/>
    </row>
    <row r="18" spans="1:10" ht="15.5" hidden="1">
      <c r="A18" s="99"/>
      <c r="B18" s="73" t="s">
        <v>26</v>
      </c>
      <c r="C18" s="118" t="s">
        <v>27</v>
      </c>
      <c r="D18" s="127" t="s">
        <v>15</v>
      </c>
      <c r="E18" s="74">
        <v>6</v>
      </c>
      <c r="F18" s="74">
        <f>'Preços de Referência'!$Q$29*5</f>
        <v>36.664999999999999</v>
      </c>
      <c r="G18" s="74">
        <v>223.422507</v>
      </c>
      <c r="H18" s="81">
        <v>1.2242999999999999</v>
      </c>
      <c r="I18" s="84">
        <f>H18*F18*E18</f>
        <v>269.33375699999999</v>
      </c>
      <c r="J18" s="92"/>
    </row>
    <row r="19" spans="1:10" ht="15.5" hidden="1">
      <c r="A19" s="99"/>
      <c r="B19" s="73" t="s">
        <v>28</v>
      </c>
      <c r="C19" s="118" t="s">
        <v>29</v>
      </c>
      <c r="D19" s="127" t="s">
        <v>15</v>
      </c>
      <c r="E19" s="74">
        <v>1</v>
      </c>
      <c r="F19" s="74">
        <f>'Preços de Referência'!$Q$29*5</f>
        <v>36.664999999999999</v>
      </c>
      <c r="G19" s="74">
        <f>E19*F19</f>
        <v>36.664999999999999</v>
      </c>
      <c r="H19" s="81">
        <v>5.16</v>
      </c>
      <c r="I19" s="84">
        <f>H19*F19*E19</f>
        <v>189.19139999999999</v>
      </c>
      <c r="J19" s="92"/>
    </row>
    <row r="20" spans="1:10" ht="15.5" hidden="1">
      <c r="A20" s="121" t="s">
        <v>30</v>
      </c>
      <c r="B20" s="100"/>
      <c r="C20" s="119" t="s">
        <v>31</v>
      </c>
      <c r="D20" s="100"/>
      <c r="E20" s="100"/>
      <c r="F20" s="100"/>
      <c r="G20" s="100"/>
      <c r="H20" s="116"/>
      <c r="I20" s="93">
        <v>0</v>
      </c>
      <c r="J20" s="92"/>
    </row>
    <row r="21" spans="1:10" ht="15.5" hidden="1">
      <c r="A21" s="122" t="s">
        <v>32</v>
      </c>
      <c r="B21" s="101"/>
      <c r="C21" s="120" t="s">
        <v>33</v>
      </c>
      <c r="D21" s="101"/>
      <c r="E21" s="101"/>
      <c r="F21" s="101"/>
      <c r="G21" s="101"/>
      <c r="H21" s="117"/>
      <c r="I21" s="94"/>
      <c r="J21" s="92"/>
    </row>
    <row r="22" spans="1:10" ht="28" hidden="1">
      <c r="A22" s="99"/>
      <c r="B22" s="73" t="s">
        <v>34</v>
      </c>
      <c r="C22" s="118" t="str">
        <f>VLOOKUP(B22,'Preços de Referência'!$H$75:$L$83,2,FALSE)</f>
        <v>Comercial (2,60% do CMCC - SINAPI)</v>
      </c>
      <c r="D22" s="73" t="str">
        <f>VLOOKUP(B22,'Preços de Referência'!$H$75:$L$83,4,FALSE)</f>
        <v>m² x mês</v>
      </c>
      <c r="E22" s="74">
        <f>12.41*6</f>
        <v>74.460000000000008</v>
      </c>
      <c r="F22" s="74">
        <f>'Preços de Referência'!$Q$29*5</f>
        <v>36.664999999999999</v>
      </c>
      <c r="G22" s="82">
        <f>VLOOKUP(B22,'Preços de Referência'!$H$75:$L$83,5,FALSE)</f>
        <v>47.7</v>
      </c>
      <c r="H22" s="81">
        <f>G22/'Preços de Referência'!$Q$31</f>
        <v>0.26138418543481834</v>
      </c>
      <c r="I22" s="84">
        <v>0</v>
      </c>
      <c r="J22" s="92"/>
    </row>
    <row r="23" spans="1:10" ht="15.5" hidden="1">
      <c r="A23" s="122" t="s">
        <v>35</v>
      </c>
      <c r="B23" s="101"/>
      <c r="C23" s="120" t="s">
        <v>36</v>
      </c>
      <c r="D23" s="101"/>
      <c r="E23" s="101"/>
      <c r="F23" s="101"/>
      <c r="G23" s="101"/>
      <c r="H23" s="117"/>
      <c r="I23" s="94"/>
      <c r="J23" s="92"/>
    </row>
    <row r="24" spans="1:10" ht="15.5" hidden="1">
      <c r="A24" s="99"/>
      <c r="B24" s="73" t="s">
        <v>37</v>
      </c>
      <c r="C24" s="118" t="str">
        <f>VLOOKUP(B24,'Preços de Referência'!$H$75:$L$83,2,FALSE)</f>
        <v>Escritório</v>
      </c>
      <c r="D24" s="73" t="str">
        <f>VLOOKUP(B24,'Preços de Referência'!$H$75:$L$83,4,FALSE)</f>
        <v>ocupante x mês</v>
      </c>
      <c r="E24" s="74">
        <v>6</v>
      </c>
      <c r="F24" s="74">
        <f>'Preços de Referência'!$Q$29*5</f>
        <v>36.664999999999999</v>
      </c>
      <c r="G24" s="82">
        <f>VLOOKUP(B24,'Preços de Referência'!$H$75:$L$83,5,FALSE)</f>
        <v>463.24</v>
      </c>
      <c r="H24" s="81">
        <f>G24/'Preços de Referência'!$Q$31</f>
        <v>2.5384404624910952</v>
      </c>
      <c r="I24" s="84">
        <f>H24*F24*E24</f>
        <v>558.43151734341598</v>
      </c>
      <c r="J24" s="92"/>
    </row>
    <row r="25" spans="1:10" ht="15.5" hidden="1">
      <c r="A25" s="122" t="s">
        <v>38</v>
      </c>
      <c r="B25" s="101"/>
      <c r="C25" s="120" t="s">
        <v>39</v>
      </c>
      <c r="D25" s="101"/>
      <c r="E25" s="101"/>
      <c r="F25" s="101"/>
      <c r="G25" s="101"/>
      <c r="H25" s="117"/>
      <c r="I25" s="94"/>
      <c r="J25" s="92"/>
    </row>
    <row r="26" spans="1:10" ht="15.5" hidden="1">
      <c r="A26" s="99"/>
      <c r="B26" s="73" t="s">
        <v>40</v>
      </c>
      <c r="C26" s="118" t="e">
        <f>VLOOKUP(B26,'Preços de Referência'!$H$75:$L$83,2,FALSE)</f>
        <v>#N/A</v>
      </c>
      <c r="D26" s="73" t="e">
        <f>VLOOKUP(B26,'Preços de Referência'!$H$75:$L$83,4,FALSE)</f>
        <v>#N/A</v>
      </c>
      <c r="E26" s="74">
        <v>6</v>
      </c>
      <c r="F26" s="74">
        <f>'Preços de Referência'!$Q$29*5</f>
        <v>36.664999999999999</v>
      </c>
      <c r="G26" s="82" t="e">
        <f>VLOOKUP(B26,'Preços de Referência'!$H$75:$L$83,5,FALSE)</f>
        <v>#N/A</v>
      </c>
      <c r="H26" s="81" t="e">
        <f>G26/'Preços de Referência'!$Q$31</f>
        <v>#N/A</v>
      </c>
      <c r="I26" s="84" t="e">
        <f>H26*F26*E26</f>
        <v>#N/A</v>
      </c>
      <c r="J26" s="92"/>
    </row>
    <row r="27" spans="1:10" ht="15.5" hidden="1">
      <c r="A27" s="153" t="s">
        <v>360</v>
      </c>
      <c r="B27" s="154"/>
      <c r="C27" s="155" t="s">
        <v>359</v>
      </c>
      <c r="D27" s="154"/>
      <c r="E27" s="154"/>
      <c r="F27" s="154"/>
      <c r="G27" s="154"/>
      <c r="H27" s="154"/>
      <c r="I27" s="156">
        <v>0</v>
      </c>
      <c r="J27" s="92"/>
    </row>
    <row r="28" spans="1:10" ht="28" hidden="1">
      <c r="A28" s="157"/>
      <c r="B28" s="162" t="s">
        <v>198</v>
      </c>
      <c r="C28" s="158" t="s">
        <v>199</v>
      </c>
      <c r="D28" s="127" t="s">
        <v>122</v>
      </c>
      <c r="E28" s="128">
        <f>13+6</f>
        <v>19</v>
      </c>
      <c r="F28" s="128">
        <v>10</v>
      </c>
      <c r="G28" s="159">
        <v>341.02</v>
      </c>
      <c r="H28" s="160"/>
      <c r="I28" s="161">
        <f>E28*F28*G28</f>
        <v>64793.799999999996</v>
      </c>
      <c r="J28" s="92"/>
    </row>
    <row r="29" spans="1:10" ht="28" hidden="1">
      <c r="A29" s="157"/>
      <c r="B29" s="162" t="s">
        <v>194</v>
      </c>
      <c r="C29" s="158" t="s">
        <v>195</v>
      </c>
      <c r="D29" s="127" t="s">
        <v>122</v>
      </c>
      <c r="E29" s="128">
        <f>13+4</f>
        <v>17</v>
      </c>
      <c r="F29" s="128">
        <v>2</v>
      </c>
      <c r="G29" s="159">
        <v>1189.4070999999999</v>
      </c>
      <c r="H29" s="160"/>
      <c r="I29" s="161">
        <f>E29*F29*G29</f>
        <v>40439.841399999998</v>
      </c>
      <c r="J29" s="92"/>
    </row>
    <row r="30" spans="1:10" ht="15.5">
      <c r="A30" s="619" t="s">
        <v>41</v>
      </c>
      <c r="B30" s="620"/>
      <c r="C30" s="75"/>
      <c r="D30" s="75"/>
      <c r="E30" s="75"/>
      <c r="F30" s="75"/>
      <c r="G30" s="75"/>
      <c r="H30" s="83"/>
      <c r="I30" s="85">
        <f>I7</f>
        <v>135086.04307461198</v>
      </c>
      <c r="J30" s="92"/>
    </row>
    <row r="31" spans="1:10" ht="15.5">
      <c r="A31" s="86" t="s">
        <v>42</v>
      </c>
      <c r="B31" s="76"/>
      <c r="C31" s="76"/>
      <c r="D31" s="76"/>
      <c r="E31" s="76"/>
      <c r="F31" s="76"/>
      <c r="G31" s="76"/>
      <c r="H31" s="241">
        <f>BDI!$D$17</f>
        <v>0.32150000000000001</v>
      </c>
      <c r="I31" s="87">
        <f>I30*H31</f>
        <v>43430.162848487751</v>
      </c>
      <c r="J31" s="92"/>
    </row>
    <row r="32" spans="1:10" ht="16" thickBot="1">
      <c r="A32" s="621" t="s">
        <v>43</v>
      </c>
      <c r="B32" s="622"/>
      <c r="C32" s="622"/>
      <c r="D32" s="88"/>
      <c r="E32" s="88"/>
      <c r="F32" s="88"/>
      <c r="G32" s="88"/>
      <c r="H32" s="88"/>
      <c r="I32" s="89">
        <f>(I30+I31)</f>
        <v>178516.20592309974</v>
      </c>
      <c r="J32" s="92"/>
    </row>
    <row r="33" spans="1:10" ht="15.5">
      <c r="A33" s="163"/>
      <c r="B33" s="164"/>
      <c r="C33" s="164"/>
      <c r="D33" s="164"/>
      <c r="E33" s="164"/>
      <c r="F33" s="164"/>
      <c r="G33" s="164"/>
      <c r="H33" s="164"/>
      <c r="I33" s="165"/>
      <c r="J33" s="92"/>
    </row>
    <row r="34" spans="1:10" ht="15.5">
      <c r="A34" s="166"/>
      <c r="F34" s="608" t="s">
        <v>44</v>
      </c>
      <c r="G34" s="609"/>
      <c r="H34" s="609"/>
      <c r="I34" s="618"/>
      <c r="J34" s="92"/>
    </row>
    <row r="35" spans="1:10" ht="15.5">
      <c r="A35" s="166"/>
      <c r="F35" s="102" t="str">
        <f>A2</f>
        <v>Bloco 1</v>
      </c>
      <c r="G35" s="102" t="s">
        <v>45</v>
      </c>
      <c r="H35" s="102" t="s">
        <v>46</v>
      </c>
      <c r="I35" s="167" t="s">
        <v>47</v>
      </c>
      <c r="J35" s="92"/>
    </row>
    <row r="36" spans="1:10" ht="16" thickBot="1">
      <c r="A36" s="168"/>
      <c r="B36" s="169"/>
      <c r="C36" s="169"/>
      <c r="D36" s="169"/>
      <c r="E36" s="169"/>
      <c r="F36" s="170">
        <f>A3</f>
        <v>6</v>
      </c>
      <c r="G36" s="170">
        <v>1</v>
      </c>
      <c r="H36" s="171">
        <f>I32</f>
        <v>178516.20592309974</v>
      </c>
      <c r="I36" s="172">
        <f>G36*H36</f>
        <v>178516.20592309974</v>
      </c>
      <c r="J36" s="92"/>
    </row>
  </sheetData>
  <mergeCells count="9">
    <mergeCell ref="A30:B30"/>
    <mergeCell ref="A32:C32"/>
    <mergeCell ref="F34:I34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4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C208AA-013B-4A25-9BB4-FF7C40B8F138}">
  <sheetPr>
    <tabColor theme="9" tint="0.39997558519241921"/>
    <pageSetUpPr fitToPage="1"/>
  </sheetPr>
  <dimension ref="A1:J37"/>
  <sheetViews>
    <sheetView showGridLines="0" topLeftCell="A13" zoomScale="90" zoomScaleNormal="90" workbookViewId="0">
      <selection activeCell="I39" sqref="I39"/>
    </sheetView>
  </sheetViews>
  <sheetFormatPr defaultColWidth="9.26953125" defaultRowHeight="13"/>
  <cols>
    <col min="1" max="1" width="17" style="3" customWidth="1"/>
    <col min="2" max="2" width="19.7265625" style="3" customWidth="1"/>
    <col min="3" max="3" width="32.81640625" style="3" customWidth="1"/>
    <col min="4" max="4" width="19" style="3" customWidth="1"/>
    <col min="5" max="5" width="9.26953125" style="3"/>
    <col min="6" max="6" width="17.453125" style="3" bestFit="1" customWidth="1"/>
    <col min="7" max="7" width="17.453125" style="3" customWidth="1"/>
    <col min="8" max="8" width="14.54296875" style="3" customWidth="1"/>
    <col min="9" max="9" width="23" style="3" customWidth="1"/>
    <col min="10" max="10" width="12.1796875" style="3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" thickBot="1">
      <c r="A3" s="110">
        <f>PRODUTOS!A10</f>
        <v>7</v>
      </c>
      <c r="B3" s="111" t="str">
        <f>PRODUTOS!B10</f>
        <v>ESTUDO AMBIENTAL – EMPREENDIMENTOS PONTUAIS – TIPO II</v>
      </c>
      <c r="C3" s="112"/>
      <c r="D3" s="113"/>
      <c r="E3" s="112" t="str">
        <f>PRODUTOS!C10</f>
        <v>EA.PONTUAL.II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SUM(I8:I14)</f>
        <v>135086.04307461198</v>
      </c>
      <c r="J7" s="92"/>
    </row>
    <row r="8" spans="1:10" ht="15.5">
      <c r="A8" s="99"/>
      <c r="B8" s="73" t="s">
        <v>14</v>
      </c>
      <c r="C8" s="118" t="str">
        <f>VLOOKUP(B8,'Preços de Referência'!$A$5:$C$103,2,FALSE)</f>
        <v>Biólogo pleno</v>
      </c>
      <c r="D8" s="127" t="s">
        <v>15</v>
      </c>
      <c r="E8" s="74">
        <v>2</v>
      </c>
      <c r="F8" s="152">
        <f>'Preços de Referência'!$Q$31*1.5</f>
        <v>273.73500000000001</v>
      </c>
      <c r="G8" s="81">
        <f>VLOOKUP(B8,'Preços de Referência'!$A$5:$C$103,3,FALSE)</f>
        <v>7959.5603478149997</v>
      </c>
      <c r="H8" s="81">
        <f>G8/'Preços de Referência'!$Q$31</f>
        <v>43.616419243876372</v>
      </c>
      <c r="I8" s="84">
        <f t="shared" ref="I8:I14" si="0">H8*F8*E8</f>
        <v>23878.681043444998</v>
      </c>
      <c r="J8" s="92"/>
    </row>
    <row r="9" spans="1:10" ht="15.5">
      <c r="A9" s="99"/>
      <c r="B9" s="73" t="s">
        <v>16</v>
      </c>
      <c r="C9" s="118" t="str">
        <f>VLOOKUP(B9,'Preços de Referência'!$A$5:$C$103,2,FALSE)</f>
        <v>Engenheiro florestal pleno</v>
      </c>
      <c r="D9" s="127" t="s">
        <v>15</v>
      </c>
      <c r="E9" s="74">
        <v>1</v>
      </c>
      <c r="F9" s="152">
        <f>'Preços de Referência'!$Q$31*1.5</f>
        <v>273.73500000000001</v>
      </c>
      <c r="G9" s="81">
        <f>VLOOKUP(B9,'Preços de Referência'!$A$5:$C$103,3,FALSE)</f>
        <v>21691.433867340002</v>
      </c>
      <c r="H9" s="81">
        <f>G9/'Preços de Referência'!$Q$31</f>
        <v>118.86368495446327</v>
      </c>
      <c r="I9" s="84">
        <f t="shared" si="0"/>
        <v>32537.150801010004</v>
      </c>
      <c r="J9" s="92"/>
    </row>
    <row r="10" spans="1:10" ht="15.5">
      <c r="A10" s="99"/>
      <c r="B10" s="73" t="s">
        <v>19</v>
      </c>
      <c r="C10" s="118" t="str">
        <f>VLOOKUP(B10,'Preços de Referência'!$A$5:$C$103,2,FALSE)</f>
        <v>Geólogo pleno</v>
      </c>
      <c r="D10" s="127" t="s">
        <v>15</v>
      </c>
      <c r="E10" s="74">
        <v>1</v>
      </c>
      <c r="F10" s="152">
        <f>'Preços de Referência'!$Q$31*1</f>
        <v>182.49</v>
      </c>
      <c r="G10" s="81">
        <f>VLOOKUP(B10,'Preços de Referência'!$A$5:$C$103,3,FALSE)</f>
        <v>20322.014745409</v>
      </c>
      <c r="H10" s="81">
        <f>G10/'Preços de Referência'!$Q$31</f>
        <v>111.35960735058907</v>
      </c>
      <c r="I10" s="84">
        <f t="shared" si="0"/>
        <v>20322.014745409</v>
      </c>
      <c r="J10" s="92"/>
    </row>
    <row r="11" spans="1:10" ht="15.5">
      <c r="A11" s="99"/>
      <c r="B11" s="73" t="s">
        <v>20</v>
      </c>
      <c r="C11" s="118" t="str">
        <f>VLOOKUP(B11,'Preços de Referência'!$A$5:$C$103,2,FALSE)</f>
        <v>Geógrafo pleno</v>
      </c>
      <c r="D11" s="127" t="s">
        <v>15</v>
      </c>
      <c r="E11" s="74">
        <v>1</v>
      </c>
      <c r="F11" s="152">
        <f>'Preços de Referência'!$Q$31*1</f>
        <v>182.49</v>
      </c>
      <c r="G11" s="81">
        <f>VLOOKUP(B11,'Preços de Referência'!$A$5:$C$103,3,FALSE)</f>
        <v>9429.0614877479984</v>
      </c>
      <c r="H11" s="81">
        <f>G11/'Preços de Referência'!$Q$31</f>
        <v>51.668921517606435</v>
      </c>
      <c r="I11" s="84">
        <f t="shared" si="0"/>
        <v>9429.0614877479984</v>
      </c>
      <c r="J11" s="92"/>
    </row>
    <row r="12" spans="1:10" ht="15.5">
      <c r="A12" s="99"/>
      <c r="B12" s="73" t="s">
        <v>17</v>
      </c>
      <c r="C12" s="118" t="str">
        <f>VLOOKUP(B12,'Preços de Referência'!$A$5:$C$103,2,FALSE)</f>
        <v>Técnico em geoprocessamento</v>
      </c>
      <c r="D12" s="127" t="s">
        <v>15</v>
      </c>
      <c r="E12" s="74">
        <v>1</v>
      </c>
      <c r="F12" s="152">
        <f>'Preços de Referência'!$Q$31/2</f>
        <v>91.245000000000005</v>
      </c>
      <c r="G12" s="81">
        <f>VLOOKUP(B12,'Preços de Referência'!$A$5:$C$103,3,FALSE)</f>
        <v>5693.1848649439999</v>
      </c>
      <c r="H12" s="81">
        <f>G12/'Preços de Referência'!$Q$31</f>
        <v>31.197242944512027</v>
      </c>
      <c r="I12" s="84">
        <f t="shared" si="0"/>
        <v>2846.5924324719999</v>
      </c>
      <c r="J12" s="92"/>
    </row>
    <row r="13" spans="1:10" ht="15.5">
      <c r="A13" s="99"/>
      <c r="B13" s="73" t="s">
        <v>18</v>
      </c>
      <c r="C13" s="118" t="str">
        <f>VLOOKUP(B13,'Preços de Referência'!$A$5:$C$103,2,FALSE)</f>
        <v>Engenheiro ambiental pleno</v>
      </c>
      <c r="D13" s="127" t="s">
        <v>15</v>
      </c>
      <c r="E13" s="74">
        <v>1</v>
      </c>
      <c r="F13" s="152">
        <f>'Preços de Referência'!$Q$31*1.5</f>
        <v>273.73500000000001</v>
      </c>
      <c r="G13" s="81">
        <f>VLOOKUP(B13,'Preços de Referência'!$A$5:$C$103,3,FALSE)</f>
        <v>20807.297631106998</v>
      </c>
      <c r="H13" s="81">
        <f>G13/'Preços de Referência'!$Q$31</f>
        <v>114.01883736701735</v>
      </c>
      <c r="I13" s="84">
        <f t="shared" si="0"/>
        <v>31210.946446660499</v>
      </c>
      <c r="J13" s="92"/>
    </row>
    <row r="14" spans="1:10" ht="15.5">
      <c r="A14" s="99"/>
      <c r="B14" s="73" t="s">
        <v>301</v>
      </c>
      <c r="C14" s="118" t="str">
        <f>VLOOKUP(B14,'Preços de Referência'!$A$5:$C$103,2,FALSE)</f>
        <v>Sociólogo pleno</v>
      </c>
      <c r="D14" s="127" t="s">
        <v>15</v>
      </c>
      <c r="E14" s="74">
        <v>1</v>
      </c>
      <c r="F14" s="152">
        <f>'Preços de Referência'!$Q$31*1.5</f>
        <v>273.73500000000001</v>
      </c>
      <c r="G14" s="81">
        <f>VLOOKUP(B14,'Preços de Referência'!$A$5:$C$103,3,FALSE)</f>
        <v>9907.7307452450004</v>
      </c>
      <c r="H14" s="81">
        <f>G14/'Preços de Referência'!$Q$31</f>
        <v>54.291910489588467</v>
      </c>
      <c r="I14" s="84">
        <f t="shared" si="0"/>
        <v>14861.596117867501</v>
      </c>
      <c r="J14" s="92"/>
    </row>
    <row r="15" spans="1:10" ht="15.5">
      <c r="A15" s="121" t="s">
        <v>21</v>
      </c>
      <c r="B15" s="100"/>
      <c r="C15" s="119" t="s">
        <v>22</v>
      </c>
      <c r="D15" s="100"/>
      <c r="E15" s="100"/>
      <c r="F15" s="100"/>
      <c r="G15" s="100"/>
      <c r="H15" s="116"/>
      <c r="I15" s="93">
        <f>I16</f>
        <v>0</v>
      </c>
      <c r="J15" s="92"/>
    </row>
    <row r="16" spans="1:10" ht="28.5" customHeight="1">
      <c r="A16" s="99"/>
      <c r="B16" s="77" t="s">
        <v>23</v>
      </c>
      <c r="C16" s="118" t="str">
        <f>VLOOKUP(B16,'Preços de Referência'!$G$4:$R$5,2,FALSE)</f>
        <v>Veículo leve picape 4 x 4 com capacidade de 1,10 t - 147 kW (sem motorista)</v>
      </c>
      <c r="D16" s="127" t="s">
        <v>15</v>
      </c>
      <c r="E16" s="74">
        <v>2</v>
      </c>
      <c r="F16" s="152">
        <f>'Preços de Referência'!$Q$29*7</f>
        <v>51.331000000000003</v>
      </c>
      <c r="G16" s="81">
        <f>VLOOKUP(B16,'Preços de Referência'!$G$4:$R$5,10,FALSE)*I39</f>
        <v>0</v>
      </c>
      <c r="H16" s="81">
        <f>VLOOKUP(B16,'Preços de Referência'!$G$4:$R$5,12,FALSE)*I39</f>
        <v>0</v>
      </c>
      <c r="I16" s="84">
        <f>H16*F16*E16</f>
        <v>0</v>
      </c>
      <c r="J16" s="92"/>
    </row>
    <row r="17" spans="1:10" ht="28" hidden="1">
      <c r="A17" s="121" t="s">
        <v>24</v>
      </c>
      <c r="B17" s="100"/>
      <c r="C17" s="119" t="s">
        <v>25</v>
      </c>
      <c r="D17" s="100"/>
      <c r="E17" s="100"/>
      <c r="F17" s="100"/>
      <c r="G17" s="100"/>
      <c r="H17" s="116"/>
      <c r="I17" s="93">
        <v>0</v>
      </c>
      <c r="J17" s="92"/>
    </row>
    <row r="18" spans="1:10" ht="15.5" hidden="1">
      <c r="A18" s="99"/>
      <c r="B18" s="73" t="s">
        <v>26</v>
      </c>
      <c r="C18" s="118" t="s">
        <v>27</v>
      </c>
      <c r="D18" s="127" t="s">
        <v>15</v>
      </c>
      <c r="E18" s="74">
        <v>6</v>
      </c>
      <c r="F18" s="74">
        <f>'Preços de Referência'!$Q$29*5</f>
        <v>36.664999999999999</v>
      </c>
      <c r="G18" s="74">
        <v>223.422507</v>
      </c>
      <c r="H18" s="81">
        <v>1.2242999999999999</v>
      </c>
      <c r="I18" s="84">
        <f>H18*F18*E18</f>
        <v>269.33375699999999</v>
      </c>
      <c r="J18" s="92"/>
    </row>
    <row r="19" spans="1:10" ht="15.5" hidden="1">
      <c r="A19" s="99"/>
      <c r="B19" s="73" t="s">
        <v>28</v>
      </c>
      <c r="C19" s="118" t="s">
        <v>29</v>
      </c>
      <c r="D19" s="127" t="s">
        <v>15</v>
      </c>
      <c r="E19" s="74">
        <v>1</v>
      </c>
      <c r="F19" s="74">
        <f>'Preços de Referência'!$Q$29*5</f>
        <v>36.664999999999999</v>
      </c>
      <c r="G19" s="74">
        <f>E19*F19</f>
        <v>36.664999999999999</v>
      </c>
      <c r="H19" s="81">
        <v>5.16</v>
      </c>
      <c r="I19" s="84">
        <f>H19*F19*E19</f>
        <v>189.19139999999999</v>
      </c>
      <c r="J19" s="92"/>
    </row>
    <row r="20" spans="1:10" ht="15.5" hidden="1">
      <c r="A20" s="121" t="s">
        <v>30</v>
      </c>
      <c r="B20" s="100"/>
      <c r="C20" s="119" t="s">
        <v>31</v>
      </c>
      <c r="D20" s="100"/>
      <c r="E20" s="100"/>
      <c r="F20" s="100"/>
      <c r="G20" s="100"/>
      <c r="H20" s="116"/>
      <c r="I20" s="93">
        <v>0</v>
      </c>
      <c r="J20" s="92"/>
    </row>
    <row r="21" spans="1:10" ht="15.5" hidden="1">
      <c r="A21" s="122" t="s">
        <v>32</v>
      </c>
      <c r="B21" s="101"/>
      <c r="C21" s="120" t="s">
        <v>33</v>
      </c>
      <c r="D21" s="101"/>
      <c r="E21" s="101"/>
      <c r="F21" s="101"/>
      <c r="G21" s="101"/>
      <c r="H21" s="117"/>
      <c r="I21" s="94"/>
      <c r="J21" s="92"/>
    </row>
    <row r="22" spans="1:10" ht="28" hidden="1">
      <c r="A22" s="99"/>
      <c r="B22" s="73" t="s">
        <v>34</v>
      </c>
      <c r="C22" s="118" t="str">
        <f>VLOOKUP(B22,'Preços de Referência'!$H$75:$L$83,2,FALSE)</f>
        <v>Comercial (2,60% do CMCC - SINAPI)</v>
      </c>
      <c r="D22" s="73" t="str">
        <f>VLOOKUP(B22,'Preços de Referência'!$H$75:$L$83,4,FALSE)</f>
        <v>m² x mês</v>
      </c>
      <c r="E22" s="74">
        <f>12.41*6</f>
        <v>74.460000000000008</v>
      </c>
      <c r="F22" s="74">
        <f>'Preços de Referência'!$Q$29*5</f>
        <v>36.664999999999999</v>
      </c>
      <c r="G22" s="82">
        <f>VLOOKUP(B22,'Preços de Referência'!$H$75:$L$83,5,FALSE)</f>
        <v>47.7</v>
      </c>
      <c r="H22" s="81">
        <f>G22/'Preços de Referência'!$Q$31</f>
        <v>0.26138418543481834</v>
      </c>
      <c r="I22" s="84">
        <v>0</v>
      </c>
      <c r="J22" s="92"/>
    </row>
    <row r="23" spans="1:10" ht="15.5" hidden="1">
      <c r="A23" s="122" t="s">
        <v>35</v>
      </c>
      <c r="B23" s="101"/>
      <c r="C23" s="120" t="s">
        <v>36</v>
      </c>
      <c r="D23" s="101"/>
      <c r="E23" s="101"/>
      <c r="F23" s="101"/>
      <c r="G23" s="101"/>
      <c r="H23" s="117"/>
      <c r="I23" s="94"/>
      <c r="J23" s="92"/>
    </row>
    <row r="24" spans="1:10" ht="15.5" hidden="1">
      <c r="A24" s="99"/>
      <c r="B24" s="73" t="s">
        <v>37</v>
      </c>
      <c r="C24" s="118" t="str">
        <f>VLOOKUP(B24,'Preços de Referência'!$H$75:$L$83,2,FALSE)</f>
        <v>Escritório</v>
      </c>
      <c r="D24" s="73" t="str">
        <f>VLOOKUP(B24,'Preços de Referência'!$H$75:$L$83,4,FALSE)</f>
        <v>ocupante x mês</v>
      </c>
      <c r="E24" s="74">
        <v>6</v>
      </c>
      <c r="F24" s="74">
        <f>'Preços de Referência'!$Q$29*5</f>
        <v>36.664999999999999</v>
      </c>
      <c r="G24" s="82">
        <f>VLOOKUP(B24,'Preços de Referência'!$H$75:$L$83,5,FALSE)</f>
        <v>463.24</v>
      </c>
      <c r="H24" s="81">
        <f>G24/'Preços de Referência'!$Q$31</f>
        <v>2.5384404624910952</v>
      </c>
      <c r="I24" s="84">
        <f>H24*F24*E24</f>
        <v>558.43151734341598</v>
      </c>
      <c r="J24" s="92"/>
    </row>
    <row r="25" spans="1:10" ht="15.5" hidden="1">
      <c r="A25" s="122" t="s">
        <v>38</v>
      </c>
      <c r="B25" s="101"/>
      <c r="C25" s="120" t="s">
        <v>39</v>
      </c>
      <c r="D25" s="101"/>
      <c r="E25" s="101"/>
      <c r="F25" s="101"/>
      <c r="G25" s="101"/>
      <c r="H25" s="117"/>
      <c r="I25" s="94"/>
      <c r="J25" s="92"/>
    </row>
    <row r="26" spans="1:10" ht="15.5" hidden="1">
      <c r="A26" s="99"/>
      <c r="B26" s="73" t="s">
        <v>40</v>
      </c>
      <c r="C26" s="118" t="e">
        <f>VLOOKUP(B26,'Preços de Referência'!$H$75:$L$83,2,FALSE)</f>
        <v>#N/A</v>
      </c>
      <c r="D26" s="73" t="e">
        <f>VLOOKUP(B26,'Preços de Referência'!$H$75:$L$83,4,FALSE)</f>
        <v>#N/A</v>
      </c>
      <c r="E26" s="74">
        <v>6</v>
      </c>
      <c r="F26" s="74">
        <f>'Preços de Referência'!$Q$29*5</f>
        <v>36.664999999999999</v>
      </c>
      <c r="G26" s="82" t="e">
        <f>VLOOKUP(B26,'Preços de Referência'!$H$75:$L$83,5,FALSE)</f>
        <v>#N/A</v>
      </c>
      <c r="H26" s="81" t="e">
        <f>G26/'Preços de Referência'!$Q$31</f>
        <v>#N/A</v>
      </c>
      <c r="I26" s="84" t="e">
        <f>H26*F26*E26</f>
        <v>#N/A</v>
      </c>
      <c r="J26" s="92"/>
    </row>
    <row r="27" spans="1:10" ht="31">
      <c r="A27" s="153" t="s">
        <v>24</v>
      </c>
      <c r="B27" s="154"/>
      <c r="C27" s="155" t="s">
        <v>359</v>
      </c>
      <c r="D27" s="466" t="s">
        <v>80</v>
      </c>
      <c r="E27" s="464" t="s">
        <v>455</v>
      </c>
      <c r="F27" s="464" t="s">
        <v>567</v>
      </c>
      <c r="G27" s="154" t="s">
        <v>568</v>
      </c>
      <c r="H27" s="154"/>
      <c r="I27" s="156">
        <f>SUM(I28:I29)</f>
        <v>0</v>
      </c>
    </row>
    <row r="28" spans="1:10" ht="28">
      <c r="A28" s="157"/>
      <c r="B28" s="162" t="s">
        <v>198</v>
      </c>
      <c r="C28" s="158" t="str">
        <f>VLOOKUP(B28,'Preços de Referência'!$S$71:$Z$72,2,FALSE)</f>
        <v>DIÁRIA (CONF. DECRETO 11.117 PR - CUSTO MEDIANO</v>
      </c>
      <c r="D28" s="461" t="s">
        <v>80</v>
      </c>
      <c r="E28" s="128">
        <v>5</v>
      </c>
      <c r="F28" s="128">
        <v>7</v>
      </c>
      <c r="G28" s="311">
        <f>VLOOKUP(B28,'Preços de Referência'!$S$71:$Z$72,6,FALSE)*I39</f>
        <v>0</v>
      </c>
      <c r="H28" s="160"/>
      <c r="I28" s="161">
        <f>E28*F28*G28</f>
        <v>0</v>
      </c>
    </row>
    <row r="29" spans="1:10" ht="28">
      <c r="A29" s="157"/>
      <c r="B29" s="162" t="s">
        <v>194</v>
      </c>
      <c r="C29" s="158" t="str">
        <f>VLOOKUP(B29,'Preços de Referência'!$S$71:$Z$72,2,FALSE)</f>
        <v>PASSAGEM AÉREA - DESTINO NACIONAL (Cotação JUL/24)*</v>
      </c>
      <c r="D29" s="461" t="s">
        <v>80</v>
      </c>
      <c r="E29" s="128">
        <v>5</v>
      </c>
      <c r="F29" s="128">
        <v>2</v>
      </c>
      <c r="G29" s="311">
        <f>VLOOKUP(B29,'Preços de Referência'!$S$71:$Z$72,6,FALSE)*I39</f>
        <v>0</v>
      </c>
      <c r="H29" s="160"/>
      <c r="I29" s="161">
        <f>E29*F29*G29</f>
        <v>0</v>
      </c>
    </row>
    <row r="30" spans="1:10" ht="15.75" customHeight="1">
      <c r="A30" s="340"/>
      <c r="B30" s="186"/>
      <c r="C30" s="75"/>
      <c r="D30" s="75"/>
      <c r="E30" s="75"/>
      <c r="F30" s="75"/>
      <c r="G30" s="75"/>
      <c r="H30" s="419" t="s">
        <v>41</v>
      </c>
      <c r="I30" s="85">
        <f>I7+I15+I27</f>
        <v>135086.04307461198</v>
      </c>
      <c r="J30" s="92"/>
    </row>
    <row r="31" spans="1:10" ht="16" thickBot="1">
      <c r="A31" s="86"/>
      <c r="B31" s="76"/>
      <c r="C31" s="76"/>
      <c r="D31" s="76"/>
      <c r="E31" s="76"/>
      <c r="F31" s="76"/>
      <c r="G31" s="420" t="s">
        <v>42</v>
      </c>
      <c r="H31" s="241">
        <f>BDI!$D$17</f>
        <v>0.32150000000000001</v>
      </c>
      <c r="I31" s="87">
        <f>I30*H31</f>
        <v>43430.162848487751</v>
      </c>
      <c r="J31" s="92"/>
    </row>
    <row r="32" spans="1:10" ht="26.5" thickBot="1">
      <c r="A32" s="422"/>
      <c r="B32" s="423"/>
      <c r="C32" s="423"/>
      <c r="D32" s="423"/>
      <c r="E32" s="423"/>
      <c r="F32" s="423"/>
      <c r="G32" s="424"/>
      <c r="H32" s="425" t="s">
        <v>518</v>
      </c>
      <c r="I32" s="426">
        <f>1.07765625</f>
        <v>1.07765625</v>
      </c>
    </row>
    <row r="33" spans="1:10" ht="16.5" customHeight="1" thickBot="1">
      <c r="A33" s="341"/>
      <c r="B33" s="187"/>
      <c r="C33" s="187"/>
      <c r="D33" s="88"/>
      <c r="E33" s="88"/>
      <c r="F33" s="88"/>
      <c r="G33" s="88"/>
      <c r="H33" s="174" t="s">
        <v>43</v>
      </c>
      <c r="I33" s="89">
        <f>(I30+I31)*I32</f>
        <v>192379.10503931544</v>
      </c>
      <c r="J33" s="92"/>
    </row>
    <row r="34" spans="1:10" ht="15.5">
      <c r="A34" s="163"/>
      <c r="B34" s="164"/>
      <c r="C34" s="164"/>
      <c r="D34" s="164"/>
      <c r="E34" s="164"/>
      <c r="F34" s="164"/>
      <c r="G34" s="164"/>
      <c r="H34" s="164"/>
      <c r="I34" s="165"/>
      <c r="J34" s="92"/>
    </row>
    <row r="35" spans="1:10" ht="15.5">
      <c r="A35" s="166"/>
      <c r="F35" s="608" t="s">
        <v>44</v>
      </c>
      <c r="G35" s="609"/>
      <c r="H35" s="609"/>
      <c r="I35" s="618"/>
      <c r="J35" s="92"/>
    </row>
    <row r="36" spans="1:10" ht="15.5">
      <c r="A36" s="166"/>
      <c r="F36" s="102" t="str">
        <f>A2</f>
        <v>Bloco 1</v>
      </c>
      <c r="G36" s="102" t="s">
        <v>45</v>
      </c>
      <c r="H36" s="102" t="s">
        <v>46</v>
      </c>
      <c r="I36" s="167" t="s">
        <v>47</v>
      </c>
      <c r="J36" s="92"/>
    </row>
    <row r="37" spans="1:10" ht="16" thickBot="1">
      <c r="A37" s="168"/>
      <c r="B37" s="169"/>
      <c r="C37" s="169"/>
      <c r="D37" s="169"/>
      <c r="E37" s="169"/>
      <c r="F37" s="170">
        <f>A3</f>
        <v>7</v>
      </c>
      <c r="G37" s="170">
        <v>1</v>
      </c>
      <c r="H37" s="171">
        <f>I33</f>
        <v>192379.10503931544</v>
      </c>
      <c r="I37" s="172">
        <f>G37*H37</f>
        <v>192379.10503931544</v>
      </c>
      <c r="J37" s="92"/>
    </row>
  </sheetData>
  <mergeCells count="7">
    <mergeCell ref="F35:I35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4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74D8E5-F509-442B-A94F-908D4BFE0C2D}">
  <sheetPr>
    <tabColor theme="9" tint="0.39997558519241921"/>
    <pageSetUpPr fitToPage="1"/>
  </sheetPr>
  <dimension ref="A1:J43"/>
  <sheetViews>
    <sheetView showGridLines="0" topLeftCell="A31" zoomScale="80" zoomScaleNormal="80" workbookViewId="0">
      <selection activeCell="I45" sqref="I45"/>
    </sheetView>
  </sheetViews>
  <sheetFormatPr defaultColWidth="9.26953125" defaultRowHeight="13"/>
  <cols>
    <col min="1" max="2" width="19.7265625" style="3" customWidth="1"/>
    <col min="3" max="3" width="32.81640625" style="3" customWidth="1"/>
    <col min="4" max="4" width="19" style="3" customWidth="1"/>
    <col min="5" max="5" width="9.26953125" style="3"/>
    <col min="6" max="6" width="17.453125" style="3" bestFit="1" customWidth="1"/>
    <col min="7" max="7" width="17.453125" style="3" customWidth="1"/>
    <col min="8" max="8" width="14.54296875" style="3" customWidth="1"/>
    <col min="9" max="9" width="23" style="3" customWidth="1"/>
    <col min="10" max="10" width="17.7265625" style="3" bestFit="1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" thickBot="1">
      <c r="A3" s="110">
        <f>PRODUTOS!A11</f>
        <v>8</v>
      </c>
      <c r="B3" s="111" t="str">
        <f>PRODUTOS!B11</f>
        <v>ESTUDO DE IMPACTO AMBIENTAL/RELATÓRIO DE IMPACTO AMBIENTAL – EIA/RIMA – EMPREENDIMENTOS LINEARES</v>
      </c>
      <c r="C3" s="112"/>
      <c r="D3" s="113"/>
      <c r="E3" s="112" t="str">
        <f>PRODUTOS!C11</f>
        <v>EIA.LINEAR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SUM(I8:I16)</f>
        <v>447849.51696143282</v>
      </c>
      <c r="J7" s="92"/>
    </row>
    <row r="8" spans="1:10" ht="15.5">
      <c r="A8" s="99"/>
      <c r="B8" s="73" t="s">
        <v>186</v>
      </c>
      <c r="C8" s="118" t="str">
        <f>VLOOKUP(B8,'Preços de Referência'!$A$5:$C$103,2,FALSE)</f>
        <v xml:space="preserve">Coordenador ambiental </v>
      </c>
      <c r="D8" s="127" t="s">
        <v>15</v>
      </c>
      <c r="E8" s="175">
        <v>1</v>
      </c>
      <c r="F8" s="152">
        <f>'Preços de Referência'!$Q$31*3</f>
        <v>547.47</v>
      </c>
      <c r="G8" s="81">
        <f>VLOOKUP(B8,'Preços de Referência'!$A$5:$C$103,3,FALSE)</f>
        <v>31350.117631067998</v>
      </c>
      <c r="H8" s="81">
        <f>G8/'Preços de Referência'!$Q$31</f>
        <v>171.79087967049151</v>
      </c>
      <c r="I8" s="84">
        <f t="shared" ref="I8:I16" si="0">H8*F8*E8</f>
        <v>94050.352893203992</v>
      </c>
      <c r="J8" s="178"/>
    </row>
    <row r="9" spans="1:10" ht="15.5">
      <c r="A9" s="99"/>
      <c r="B9" s="73" t="s">
        <v>167</v>
      </c>
      <c r="C9" s="118" t="str">
        <f>VLOOKUP(B9,'Preços de Referência'!$A$5:$C$103,2,FALSE)</f>
        <v>Auxiliar</v>
      </c>
      <c r="D9" s="127" t="s">
        <v>15</v>
      </c>
      <c r="E9" s="175">
        <f>3+1+2</f>
        <v>6</v>
      </c>
      <c r="F9" s="152">
        <f>'Preços de Referência'!$Q$29*((20*3)+(10*3))/6</f>
        <v>109.995</v>
      </c>
      <c r="G9" s="81">
        <f>VLOOKUP(B9,'Preços de Referência'!$A$5:$C$103,3,FALSE)</f>
        <v>3691.7797365500001</v>
      </c>
      <c r="H9" s="81">
        <f>G9/'Preços de Referência'!$Q$31</f>
        <v>20.230038558551154</v>
      </c>
      <c r="I9" s="84">
        <f t="shared" si="0"/>
        <v>13351.218547487006</v>
      </c>
      <c r="J9" s="178"/>
    </row>
    <row r="10" spans="1:10" ht="15.5">
      <c r="A10" s="99"/>
      <c r="B10" s="73" t="s">
        <v>14</v>
      </c>
      <c r="C10" s="118" t="str">
        <f>VLOOKUP(B10,'Preços de Referência'!$A$5:$C$103,2,FALSE)</f>
        <v>Biólogo pleno</v>
      </c>
      <c r="D10" s="127" t="s">
        <v>15</v>
      </c>
      <c r="E10" s="175">
        <v>4</v>
      </c>
      <c r="F10" s="152">
        <f>'Preços de Referência'!$Q$31*3</f>
        <v>547.47</v>
      </c>
      <c r="G10" s="81">
        <f>VLOOKUP(B10,'Preços de Referência'!$A$5:$C$103,3,FALSE)</f>
        <v>7959.5603478149997</v>
      </c>
      <c r="H10" s="81">
        <f>G10/'Preços de Referência'!$Q$31</f>
        <v>43.616419243876372</v>
      </c>
      <c r="I10" s="84">
        <f t="shared" si="0"/>
        <v>95514.724173779992</v>
      </c>
      <c r="J10" s="178"/>
    </row>
    <row r="11" spans="1:10" ht="15.5">
      <c r="A11" s="99"/>
      <c r="B11" s="73" t="s">
        <v>234</v>
      </c>
      <c r="C11" s="118" t="str">
        <f>VLOOKUP(B11,'Preços de Referência'!$A$5:$C$103,2,FALSE)</f>
        <v>Engenheiro florestal sênior</v>
      </c>
      <c r="D11" s="127" t="s">
        <v>15</v>
      </c>
      <c r="E11" s="175">
        <v>1</v>
      </c>
      <c r="F11" s="152">
        <f>'Preços de Referência'!$Q$31*2</f>
        <v>364.98</v>
      </c>
      <c r="G11" s="81">
        <f>VLOOKUP(B11,'Preços de Referência'!$A$5:$C$103,3,FALSE)</f>
        <v>27472.215378305998</v>
      </c>
      <c r="H11" s="81">
        <f>G11/'Preços de Referência'!$Q$31</f>
        <v>150.54093582281766</v>
      </c>
      <c r="I11" s="84">
        <f t="shared" si="0"/>
        <v>54944.43075661199</v>
      </c>
      <c r="J11" s="178"/>
    </row>
    <row r="12" spans="1:10" ht="15.5">
      <c r="A12" s="99"/>
      <c r="B12" s="73" t="s">
        <v>242</v>
      </c>
      <c r="C12" s="118" t="str">
        <f>VLOOKUP(B12,'Preços de Referência'!$A$5:$C$103,2,FALSE)</f>
        <v>Geólogo sênior</v>
      </c>
      <c r="D12" s="127" t="s">
        <v>15</v>
      </c>
      <c r="E12" s="175">
        <v>1</v>
      </c>
      <c r="F12" s="152">
        <f>'Preços de Referência'!$Q$29*45</f>
        <v>329.98500000000001</v>
      </c>
      <c r="G12" s="81">
        <f>VLOOKUP(B12,'Preços de Referência'!$A$5:$C$103,3,FALSE)</f>
        <v>23429.135273197</v>
      </c>
      <c r="H12" s="81">
        <f>G12/'Preços de Referência'!$Q$31</f>
        <v>128.38585825632637</v>
      </c>
      <c r="I12" s="84">
        <f t="shared" si="0"/>
        <v>42365.40743671386</v>
      </c>
      <c r="J12" s="178"/>
    </row>
    <row r="13" spans="1:10" ht="15.5">
      <c r="A13" s="99"/>
      <c r="B13" s="73" t="s">
        <v>238</v>
      </c>
      <c r="C13" s="118" t="str">
        <f>VLOOKUP(B13,'Preços de Referência'!$A$5:$C$103,2,FALSE)</f>
        <v>Geógrafo sênior</v>
      </c>
      <c r="D13" s="127" t="s">
        <v>15</v>
      </c>
      <c r="E13" s="175">
        <v>1</v>
      </c>
      <c r="F13" s="152">
        <f>'Preços de Referência'!$Q$31*2</f>
        <v>364.98</v>
      </c>
      <c r="G13" s="81">
        <f>VLOOKUP(B13,'Preços de Referência'!$A$5:$C$103,3,FALSE)</f>
        <v>17284.188032109996</v>
      </c>
      <c r="H13" s="81">
        <f>G13/'Preços de Referência'!$Q$31</f>
        <v>94.713069385226561</v>
      </c>
      <c r="I13" s="84">
        <f t="shared" si="0"/>
        <v>34568.376064219992</v>
      </c>
      <c r="J13" s="178"/>
    </row>
    <row r="14" spans="1:10" ht="15.5">
      <c r="A14" s="99"/>
      <c r="B14" s="73" t="s">
        <v>17</v>
      </c>
      <c r="C14" s="118" t="str">
        <f>VLOOKUP(B14,'Preços de Referência'!$A$5:$C$103,2,FALSE)</f>
        <v>Técnico em geoprocessamento</v>
      </c>
      <c r="D14" s="127" t="s">
        <v>15</v>
      </c>
      <c r="E14" s="175">
        <v>1</v>
      </c>
      <c r="F14" s="152">
        <f>'Preços de Referência'!$Q$31*1</f>
        <v>182.49</v>
      </c>
      <c r="G14" s="81">
        <f>VLOOKUP(B14,'Preços de Referência'!$A$5:$C$103,3,FALSE)</f>
        <v>5693.1848649439999</v>
      </c>
      <c r="H14" s="81">
        <f>G14/'Preços de Referência'!$Q$31</f>
        <v>31.197242944512027</v>
      </c>
      <c r="I14" s="84">
        <f t="shared" si="0"/>
        <v>5693.1848649439999</v>
      </c>
      <c r="J14" s="178"/>
    </row>
    <row r="15" spans="1:10" ht="15.5">
      <c r="A15" s="99"/>
      <c r="B15" s="73" t="s">
        <v>213</v>
      </c>
      <c r="C15" s="118" t="str">
        <f>VLOOKUP(B15,'Preços de Referência'!$A$5:$C$103,2,FALSE)</f>
        <v>Engenheiro ambiental sênior</v>
      </c>
      <c r="D15" s="127" t="s">
        <v>15</v>
      </c>
      <c r="E15" s="175">
        <v>1</v>
      </c>
      <c r="F15" s="152">
        <f>'Preços de Referência'!$Q$31*2</f>
        <v>364.98</v>
      </c>
      <c r="G15" s="81">
        <f>VLOOKUP(B15,'Preços de Referência'!$A$5:$C$103,3,FALSE)</f>
        <v>24981.727468393998</v>
      </c>
      <c r="H15" s="81">
        <f>G15/'Preços de Referência'!$Q$31</f>
        <v>136.89367893251136</v>
      </c>
      <c r="I15" s="84">
        <f t="shared" si="0"/>
        <v>49963.454936788003</v>
      </c>
      <c r="J15" s="178"/>
    </row>
    <row r="16" spans="1:10" ht="15.5">
      <c r="A16" s="99"/>
      <c r="B16" s="73" t="s">
        <v>302</v>
      </c>
      <c r="C16" s="118" t="str">
        <f>VLOOKUP(B16,'Preços de Referência'!$A$5:$C$103,2,FALSE)</f>
        <v>Sociólogo sênior</v>
      </c>
      <c r="D16" s="127" t="s">
        <v>15</v>
      </c>
      <c r="E16" s="175">
        <v>2</v>
      </c>
      <c r="F16" s="152">
        <f>'Preços de Referência'!$Q$31*2</f>
        <v>364.98</v>
      </c>
      <c r="G16" s="81">
        <f>VLOOKUP(B16,'Preços de Referência'!$A$5:$C$103,3,FALSE)</f>
        <v>14349.591821921</v>
      </c>
      <c r="H16" s="81">
        <f>G16/'Preços de Referência'!$Q$31</f>
        <v>78.632209008279901</v>
      </c>
      <c r="I16" s="84">
        <f t="shared" si="0"/>
        <v>57398.367287683999</v>
      </c>
      <c r="J16" s="178"/>
    </row>
    <row r="17" spans="1:10" ht="15.5">
      <c r="A17" s="121" t="s">
        <v>21</v>
      </c>
      <c r="B17" s="100"/>
      <c r="C17" s="119" t="s">
        <v>22</v>
      </c>
      <c r="D17" s="100"/>
      <c r="E17" s="100"/>
      <c r="F17" s="100"/>
      <c r="G17" s="100"/>
      <c r="H17" s="116"/>
      <c r="I17" s="93">
        <f>I18</f>
        <v>0</v>
      </c>
      <c r="J17" s="92"/>
    </row>
    <row r="18" spans="1:10" ht="28.5" customHeight="1">
      <c r="A18" s="99"/>
      <c r="B18" s="77" t="s">
        <v>23</v>
      </c>
      <c r="C18" s="118" t="str">
        <f>VLOOKUP(B18,'Preços de Referência'!$G$4:$R$5,2,FALSE)</f>
        <v>Veículo leve picape 4 x 4 com capacidade de 1,10 t - 147 kW (sem motorista)</v>
      </c>
      <c r="D18" s="127" t="s">
        <v>15</v>
      </c>
      <c r="E18" s="74">
        <v>4</v>
      </c>
      <c r="F18" s="152">
        <f>'Preços de Referência'!$Q$29*15</f>
        <v>109.995</v>
      </c>
      <c r="G18" s="81">
        <f>VLOOKUP(B18,'Preços de Referência'!$G$4:$R$5,10,FALSE)*I45</f>
        <v>0</v>
      </c>
      <c r="H18" s="81">
        <f>VLOOKUP(B18,'Preços de Referência'!$G$4:$R$5,12,FALSE)*I45</f>
        <v>0</v>
      </c>
      <c r="I18" s="84">
        <f>H18*F18*E18</f>
        <v>0</v>
      </c>
      <c r="J18" s="92"/>
    </row>
    <row r="19" spans="1:10" ht="28" hidden="1">
      <c r="A19" s="121" t="s">
        <v>24</v>
      </c>
      <c r="B19" s="100"/>
      <c r="C19" s="119" t="s">
        <v>25</v>
      </c>
      <c r="D19" s="100"/>
      <c r="E19" s="100"/>
      <c r="F19" s="100"/>
      <c r="G19" s="100"/>
      <c r="H19" s="116"/>
      <c r="I19" s="93">
        <v>0</v>
      </c>
      <c r="J19" s="92"/>
    </row>
    <row r="20" spans="1:10" ht="15.5" hidden="1">
      <c r="A20" s="99"/>
      <c r="B20" s="73" t="s">
        <v>26</v>
      </c>
      <c r="C20" s="118" t="s">
        <v>27</v>
      </c>
      <c r="D20" s="127" t="s">
        <v>15</v>
      </c>
      <c r="E20" s="74">
        <v>6</v>
      </c>
      <c r="F20" s="74">
        <f>'Preços de Referência'!$Q$29*5</f>
        <v>36.664999999999999</v>
      </c>
      <c r="G20" s="74">
        <v>223.422507</v>
      </c>
      <c r="H20" s="81">
        <v>1.2242999999999999</v>
      </c>
      <c r="I20" s="84">
        <f>H20*F20*E20</f>
        <v>269.33375699999999</v>
      </c>
      <c r="J20" s="92"/>
    </row>
    <row r="21" spans="1:10" ht="15.5" hidden="1">
      <c r="A21" s="99"/>
      <c r="B21" s="73" t="s">
        <v>28</v>
      </c>
      <c r="C21" s="118" t="s">
        <v>29</v>
      </c>
      <c r="D21" s="127" t="s">
        <v>15</v>
      </c>
      <c r="E21" s="74">
        <v>1</v>
      </c>
      <c r="F21" s="74">
        <f>'Preços de Referência'!$Q$29*5</f>
        <v>36.664999999999999</v>
      </c>
      <c r="G21" s="74">
        <f>E21*F21</f>
        <v>36.664999999999999</v>
      </c>
      <c r="H21" s="81">
        <v>5.16</v>
      </c>
      <c r="I21" s="84">
        <f>H21*F21*E21</f>
        <v>189.19139999999999</v>
      </c>
      <c r="J21" s="92"/>
    </row>
    <row r="22" spans="1:10" ht="15.5" hidden="1">
      <c r="A22" s="121" t="s">
        <v>30</v>
      </c>
      <c r="B22" s="100"/>
      <c r="C22" s="119" t="s">
        <v>31</v>
      </c>
      <c r="D22" s="100"/>
      <c r="E22" s="100"/>
      <c r="F22" s="100"/>
      <c r="G22" s="100"/>
      <c r="H22" s="116"/>
      <c r="I22" s="93">
        <v>0</v>
      </c>
      <c r="J22" s="92"/>
    </row>
    <row r="23" spans="1:10" ht="15.5" hidden="1">
      <c r="A23" s="122" t="s">
        <v>32</v>
      </c>
      <c r="B23" s="101"/>
      <c r="C23" s="120" t="s">
        <v>33</v>
      </c>
      <c r="D23" s="101"/>
      <c r="E23" s="101"/>
      <c r="F23" s="101"/>
      <c r="G23" s="101"/>
      <c r="H23" s="117"/>
      <c r="I23" s="94"/>
      <c r="J23" s="92"/>
    </row>
    <row r="24" spans="1:10" ht="28" hidden="1">
      <c r="A24" s="99"/>
      <c r="B24" s="73" t="s">
        <v>34</v>
      </c>
      <c r="C24" s="118" t="str">
        <f>VLOOKUP(B24,'Preços de Referência'!$H$75:$L$83,2,FALSE)</f>
        <v>Comercial (2,60% do CMCC - SINAPI)</v>
      </c>
      <c r="D24" s="73" t="str">
        <f>VLOOKUP(B24,'Preços de Referência'!$H$75:$L$83,4,FALSE)</f>
        <v>m² x mês</v>
      </c>
      <c r="E24" s="74">
        <f>12.41*6</f>
        <v>74.460000000000008</v>
      </c>
      <c r="F24" s="74">
        <f>'Preços de Referência'!$Q$29*5</f>
        <v>36.664999999999999</v>
      </c>
      <c r="G24" s="82">
        <f>VLOOKUP(B24,'Preços de Referência'!$H$75:$L$83,5,FALSE)</f>
        <v>47.7</v>
      </c>
      <c r="H24" s="81">
        <f>G24/'Preços de Referência'!$Q$31</f>
        <v>0.26138418543481834</v>
      </c>
      <c r="I24" s="84">
        <v>0</v>
      </c>
      <c r="J24" s="92"/>
    </row>
    <row r="25" spans="1:10" ht="15.5" hidden="1">
      <c r="A25" s="122" t="s">
        <v>35</v>
      </c>
      <c r="B25" s="101"/>
      <c r="C25" s="120" t="s">
        <v>36</v>
      </c>
      <c r="D25" s="101"/>
      <c r="E25" s="101"/>
      <c r="F25" s="101"/>
      <c r="G25" s="101"/>
      <c r="H25" s="117"/>
      <c r="I25" s="94"/>
      <c r="J25" s="92"/>
    </row>
    <row r="26" spans="1:10" ht="15.5" hidden="1">
      <c r="A26" s="99"/>
      <c r="B26" s="73" t="s">
        <v>37</v>
      </c>
      <c r="C26" s="118" t="str">
        <f>VLOOKUP(B26,'Preços de Referência'!$H$75:$L$83,2,FALSE)</f>
        <v>Escritório</v>
      </c>
      <c r="D26" s="73" t="str">
        <f>VLOOKUP(B26,'Preços de Referência'!$H$75:$L$83,4,FALSE)</f>
        <v>ocupante x mês</v>
      </c>
      <c r="E26" s="74">
        <v>6</v>
      </c>
      <c r="F26" s="74">
        <f>'Preços de Referência'!$Q$29*5</f>
        <v>36.664999999999999</v>
      </c>
      <c r="G26" s="82">
        <f>VLOOKUP(B26,'Preços de Referência'!$H$75:$L$83,5,FALSE)</f>
        <v>463.24</v>
      </c>
      <c r="H26" s="81">
        <f>G26/'Preços de Referência'!$Q$31</f>
        <v>2.5384404624910952</v>
      </c>
      <c r="I26" s="84">
        <f>H26*F26*E26</f>
        <v>558.43151734341598</v>
      </c>
      <c r="J26" s="92"/>
    </row>
    <row r="27" spans="1:10" ht="15.5" hidden="1">
      <c r="A27" s="122" t="s">
        <v>38</v>
      </c>
      <c r="B27" s="101"/>
      <c r="C27" s="120" t="s">
        <v>39</v>
      </c>
      <c r="D27" s="101"/>
      <c r="E27" s="101"/>
      <c r="F27" s="101"/>
      <c r="G27" s="101"/>
      <c r="H27" s="117"/>
      <c r="I27" s="94"/>
      <c r="J27" s="92"/>
    </row>
    <row r="28" spans="1:10" ht="15.5" hidden="1">
      <c r="A28" s="99"/>
      <c r="B28" s="73" t="s">
        <v>40</v>
      </c>
      <c r="C28" s="118" t="e">
        <f>VLOOKUP(B28,'Preços de Referência'!$H$75:$L$83,2,FALSE)</f>
        <v>#N/A</v>
      </c>
      <c r="D28" s="73" t="e">
        <f>VLOOKUP(B28,'Preços de Referência'!$H$75:$L$83,4,FALSE)</f>
        <v>#N/A</v>
      </c>
      <c r="E28" s="74">
        <v>6</v>
      </c>
      <c r="F28" s="74">
        <f>'Preços de Referência'!$Q$29*5</f>
        <v>36.664999999999999</v>
      </c>
      <c r="G28" s="82" t="e">
        <f>VLOOKUP(B28,'Preços de Referência'!$H$75:$L$83,5,FALSE)</f>
        <v>#N/A</v>
      </c>
      <c r="H28" s="81" t="e">
        <f>G28/'Preços de Referência'!$Q$31</f>
        <v>#N/A</v>
      </c>
      <c r="I28" s="84" t="e">
        <f>H28*F28*E28</f>
        <v>#N/A</v>
      </c>
      <c r="J28" s="92"/>
    </row>
    <row r="29" spans="1:10" ht="15.5">
      <c r="A29" s="121" t="s">
        <v>24</v>
      </c>
      <c r="B29" s="100"/>
      <c r="C29" s="119" t="s">
        <v>563</v>
      </c>
      <c r="D29" s="100"/>
      <c r="E29" s="100"/>
      <c r="F29" s="460" t="s">
        <v>564</v>
      </c>
      <c r="G29" s="460" t="s">
        <v>565</v>
      </c>
      <c r="H29" s="116"/>
      <c r="I29" s="93">
        <f>SUM(I30:I32)</f>
        <v>29156.074230522216</v>
      </c>
      <c r="J29" s="92"/>
    </row>
    <row r="30" spans="1:10" ht="42">
      <c r="A30" s="99"/>
      <c r="B30" s="77" t="s">
        <v>539</v>
      </c>
      <c r="C30" s="118" t="str">
        <f>VLOOKUP(B30,'Preços de Referência'!$Q$48:$S$59,2,FALSE)</f>
        <v>Equipe variável de afugentamento de fauna, supressão da vegetação e resgate de flora</v>
      </c>
      <c r="D30" s="461" t="s">
        <v>80</v>
      </c>
      <c r="E30" s="461" t="s">
        <v>80</v>
      </c>
      <c r="F30" s="462">
        <f>VLOOKUP(B30,'Preços de Referência'!$Q$48:$S$59,3,FALSE)</f>
        <v>7.5999999999999998E-2</v>
      </c>
      <c r="G30" s="463">
        <f>I11+(I9*2/6)</f>
        <v>59394.836939107656</v>
      </c>
      <c r="H30" s="461" t="s">
        <v>80</v>
      </c>
      <c r="I30" s="84">
        <f>F30*G30</f>
        <v>4514.0076073721821</v>
      </c>
      <c r="J30" s="92"/>
    </row>
    <row r="31" spans="1:10" ht="42">
      <c r="A31" s="99"/>
      <c r="B31" s="77" t="s">
        <v>545</v>
      </c>
      <c r="C31" s="118" t="str">
        <f>VLOOKUP(B31,'Preços de Referência'!$Q$48:$S$59,2,FALSE)</f>
        <v>Equipe variável de monitoramento da mastofauna, herpetofauna e avifauna</v>
      </c>
      <c r="D31" s="461" t="s">
        <v>80</v>
      </c>
      <c r="E31" s="461" t="s">
        <v>80</v>
      </c>
      <c r="F31" s="462">
        <f>VLOOKUP(B31,'Preços de Referência'!$Q$48:$S$59,3,FALSE)</f>
        <v>0.11899999999999999</v>
      </c>
      <c r="G31" s="463">
        <f>((I10*3/4))+(I9*3/6)</f>
        <v>78311.652404078486</v>
      </c>
      <c r="H31" s="461" t="s">
        <v>80</v>
      </c>
      <c r="I31" s="84">
        <f>F31*G31</f>
        <v>9319.0866360853397</v>
      </c>
      <c r="J31" s="92"/>
    </row>
    <row r="32" spans="1:10" ht="28">
      <c r="A32" s="99"/>
      <c r="B32" s="77" t="s">
        <v>547</v>
      </c>
      <c r="C32" s="118" t="str">
        <f>VLOOKUP(B32,'Preços de Referência'!$Q$48:$S$59,2,FALSE)</f>
        <v>Equipe variável de monitoramento da ictiofauna</v>
      </c>
      <c r="D32" s="461" t="s">
        <v>80</v>
      </c>
      <c r="E32" s="461" t="s">
        <v>80</v>
      </c>
      <c r="F32" s="462">
        <f>VLOOKUP(B32,'Preços de Referência'!$Q$48:$S$59,3,FALSE)</f>
        <v>0.58699999999999997</v>
      </c>
      <c r="G32" s="463">
        <f>(I10*1/4)+(I9*1/6)</f>
        <v>26103.884134692831</v>
      </c>
      <c r="H32" s="461" t="s">
        <v>80</v>
      </c>
      <c r="I32" s="84">
        <f>F32*G32</f>
        <v>15322.979987064691</v>
      </c>
      <c r="J32" s="92"/>
    </row>
    <row r="33" spans="1:10" ht="31">
      <c r="A33" s="153" t="s">
        <v>24</v>
      </c>
      <c r="B33" s="154"/>
      <c r="C33" s="155" t="s">
        <v>359</v>
      </c>
      <c r="D33" s="466" t="s">
        <v>80</v>
      </c>
      <c r="E33" s="464" t="s">
        <v>455</v>
      </c>
      <c r="F33" s="464" t="s">
        <v>567</v>
      </c>
      <c r="G33" s="154" t="s">
        <v>568</v>
      </c>
      <c r="H33" s="154"/>
      <c r="I33" s="156">
        <f>SUM(I34:I35)</f>
        <v>0</v>
      </c>
    </row>
    <row r="34" spans="1:10" ht="28">
      <c r="A34" s="157"/>
      <c r="B34" s="162" t="s">
        <v>198</v>
      </c>
      <c r="C34" s="158" t="str">
        <f>VLOOKUP(B34,'Preços de Referência'!$S$71:$Z$72,2,FALSE)</f>
        <v>DIÁRIA (CONF. DECRETO 11.117 PR - CUSTO MEDIANO</v>
      </c>
      <c r="D34" s="461" t="s">
        <v>80</v>
      </c>
      <c r="E34" s="128">
        <f>13+6</f>
        <v>19</v>
      </c>
      <c r="F34" s="128">
        <v>10</v>
      </c>
      <c r="G34" s="311">
        <f>VLOOKUP(B34,'Preços de Referência'!$S$71:$Z$72,6,FALSE)*I45</f>
        <v>0</v>
      </c>
      <c r="H34" s="160"/>
      <c r="I34" s="161">
        <f>E34*F34*G34</f>
        <v>0</v>
      </c>
    </row>
    <row r="35" spans="1:10" ht="28">
      <c r="A35" s="157"/>
      <c r="B35" s="162" t="s">
        <v>194</v>
      </c>
      <c r="C35" s="158" t="str">
        <f>VLOOKUP(B35,'Preços de Referência'!$S$71:$Z$72,2,FALSE)</f>
        <v>PASSAGEM AÉREA - DESTINO NACIONAL (Cotação JUL/24)*</v>
      </c>
      <c r="D35" s="461" t="s">
        <v>80</v>
      </c>
      <c r="E35" s="128">
        <f>13+4</f>
        <v>17</v>
      </c>
      <c r="F35" s="128">
        <v>2</v>
      </c>
      <c r="G35" s="311">
        <f>VLOOKUP(B35,'Preços de Referência'!$S$71:$Z$72,6,FALSE)*I45</f>
        <v>0</v>
      </c>
      <c r="H35" s="160"/>
      <c r="I35" s="161">
        <f>E35*F35*G35</f>
        <v>0</v>
      </c>
    </row>
    <row r="36" spans="1:10" ht="15.5">
      <c r="A36" s="340"/>
      <c r="B36" s="186"/>
      <c r="C36" s="75"/>
      <c r="D36" s="75"/>
      <c r="E36" s="75"/>
      <c r="F36" s="75"/>
      <c r="G36" s="75"/>
      <c r="H36" s="419" t="s">
        <v>41</v>
      </c>
      <c r="I36" s="85">
        <f>I7+I17+I29+I33</f>
        <v>477005.59119195503</v>
      </c>
      <c r="J36" s="92"/>
    </row>
    <row r="37" spans="1:10" ht="15.5">
      <c r="A37" s="86"/>
      <c r="B37" s="76"/>
      <c r="C37" s="76"/>
      <c r="D37" s="76"/>
      <c r="E37" s="76"/>
      <c r="F37" s="76"/>
      <c r="G37" s="420" t="s">
        <v>42</v>
      </c>
      <c r="H37" s="241">
        <f>BDI!$D$17</f>
        <v>0.32150000000000001</v>
      </c>
      <c r="I37" s="87">
        <f>I36*H37</f>
        <v>153357.29756821354</v>
      </c>
      <c r="J37" s="92"/>
    </row>
    <row r="38" spans="1:10" ht="16" thickBot="1">
      <c r="A38" s="341"/>
      <c r="B38" s="187"/>
      <c r="C38" s="187"/>
      <c r="D38" s="88"/>
      <c r="E38" s="88"/>
      <c r="F38" s="88"/>
      <c r="G38" s="88"/>
      <c r="H38" s="174" t="s">
        <v>490</v>
      </c>
      <c r="I38" s="89">
        <f>I36+I37</f>
        <v>630362.88876016857</v>
      </c>
      <c r="J38" s="92"/>
    </row>
    <row r="39" spans="1:10" ht="26.5" thickBot="1">
      <c r="A39" s="422"/>
      <c r="B39" s="423"/>
      <c r="C39" s="423"/>
      <c r="D39" s="423"/>
      <c r="E39" s="423"/>
      <c r="F39" s="423"/>
      <c r="G39" s="424"/>
      <c r="H39" s="425" t="s">
        <v>518</v>
      </c>
      <c r="I39" s="426">
        <f>1.07765625</f>
        <v>1.07765625</v>
      </c>
    </row>
    <row r="40" spans="1:10" ht="30.75" customHeight="1" thickBot="1">
      <c r="A40" s="621"/>
      <c r="B40" s="622"/>
      <c r="C40" s="622"/>
      <c r="D40" s="88"/>
      <c r="E40" s="88"/>
      <c r="F40" s="88"/>
      <c r="G40" s="88"/>
      <c r="H40" s="174" t="s">
        <v>566</v>
      </c>
      <c r="I40" s="89">
        <f>(I38/200)*I39</f>
        <v>3396.572534202252</v>
      </c>
      <c r="J40" s="176"/>
    </row>
    <row r="41" spans="1:10" ht="15.5">
      <c r="A41" s="166"/>
      <c r="F41" s="608" t="s">
        <v>44</v>
      </c>
      <c r="G41" s="609"/>
      <c r="H41" s="609"/>
      <c r="I41" s="618"/>
      <c r="J41" s="92"/>
    </row>
    <row r="42" spans="1:10" ht="15.5">
      <c r="A42" s="166"/>
      <c r="F42" s="102" t="str">
        <f>A2</f>
        <v>Bloco 1</v>
      </c>
      <c r="G42" s="102" t="s">
        <v>45</v>
      </c>
      <c r="H42" s="102" t="s">
        <v>46</v>
      </c>
      <c r="I42" s="167" t="s">
        <v>47</v>
      </c>
      <c r="J42" s="92"/>
    </row>
    <row r="43" spans="1:10" ht="16" thickBot="1">
      <c r="A43" s="168"/>
      <c r="B43" s="169"/>
      <c r="C43" s="169"/>
      <c r="D43" s="169"/>
      <c r="E43" s="169"/>
      <c r="F43" s="170">
        <f>A3</f>
        <v>8</v>
      </c>
      <c r="G43" s="177">
        <v>3280</v>
      </c>
      <c r="H43" s="171">
        <f>I40</f>
        <v>3396.572534202252</v>
      </c>
      <c r="I43" s="172">
        <f>G43*H43</f>
        <v>11140757.912183387</v>
      </c>
      <c r="J43" s="92"/>
    </row>
  </sheetData>
  <mergeCells count="8">
    <mergeCell ref="F41:I41"/>
    <mergeCell ref="A40:C40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2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C9090A-A7A3-433D-9C18-23CF7E1A0C56}">
  <sheetPr>
    <tabColor theme="9" tint="0.39997558519241921"/>
    <pageSetUpPr fitToPage="1"/>
  </sheetPr>
  <dimension ref="A1:J37"/>
  <sheetViews>
    <sheetView showGridLines="0" topLeftCell="D5" zoomScale="90" zoomScaleNormal="90" workbookViewId="0">
      <selection activeCell="I39" sqref="I39"/>
    </sheetView>
  </sheetViews>
  <sheetFormatPr defaultColWidth="9.26953125" defaultRowHeight="13"/>
  <cols>
    <col min="1" max="1" width="17" style="3" customWidth="1"/>
    <col min="2" max="2" width="19.7265625" style="3" customWidth="1"/>
    <col min="3" max="3" width="32.81640625" style="3" customWidth="1"/>
    <col min="4" max="4" width="19" style="3" customWidth="1"/>
    <col min="5" max="5" width="9.26953125" style="3"/>
    <col min="6" max="6" width="17.453125" style="3" bestFit="1" customWidth="1"/>
    <col min="7" max="7" width="17.453125" style="3" customWidth="1"/>
    <col min="8" max="8" width="14.54296875" style="3" customWidth="1"/>
    <col min="9" max="9" width="23" style="3" customWidth="1"/>
    <col min="10" max="10" width="12.1796875" style="3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" thickBot="1">
      <c r="A3" s="110">
        <f>PRODUTOS!A12</f>
        <v>9</v>
      </c>
      <c r="B3" s="111" t="str">
        <f>PRODUTOS!B12</f>
        <v>ESTUDO AMBIENTAL – EMPREENDIMENTOS LINEARES – TIPO I</v>
      </c>
      <c r="C3" s="112"/>
      <c r="D3" s="113"/>
      <c r="E3" s="112" t="str">
        <f>PRODUTOS!C12</f>
        <v>EA.LINEAR.I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SUM(I8:I15)</f>
        <v>154496.82018395752</v>
      </c>
      <c r="J7" s="92"/>
    </row>
    <row r="8" spans="1:10" ht="15.5">
      <c r="A8" s="99"/>
      <c r="B8" s="73" t="s">
        <v>186</v>
      </c>
      <c r="C8" s="118" t="str">
        <f>VLOOKUP(B8,'Preços de Referência'!$A$5:$C$103,2,FALSE)</f>
        <v xml:space="preserve">Coordenador ambiental </v>
      </c>
      <c r="D8" s="127" t="s">
        <v>15</v>
      </c>
      <c r="E8" s="175">
        <v>1</v>
      </c>
      <c r="F8" s="152">
        <f>'Preços de Referência'!$Q$31*1</f>
        <v>182.49</v>
      </c>
      <c r="G8" s="81">
        <f>VLOOKUP(B8,'Preços de Referência'!$A$5:$C$103,3,FALSE)</f>
        <v>31350.117631067998</v>
      </c>
      <c r="H8" s="81">
        <f>G8/'Preços de Referência'!$Q$31</f>
        <v>171.79087967049151</v>
      </c>
      <c r="I8" s="84">
        <f t="shared" ref="I8:I15" si="0">H8*F8*E8</f>
        <v>31350.117631067995</v>
      </c>
      <c r="J8" s="92"/>
    </row>
    <row r="9" spans="1:10" ht="15.5">
      <c r="A9" s="99"/>
      <c r="B9" s="73" t="s">
        <v>14</v>
      </c>
      <c r="C9" s="118" t="str">
        <f>VLOOKUP(B9,'Preços de Referência'!$A$5:$C$103,2,FALSE)</f>
        <v>Biólogo pleno</v>
      </c>
      <c r="D9" s="127" t="s">
        <v>15</v>
      </c>
      <c r="E9" s="175">
        <v>1</v>
      </c>
      <c r="F9" s="152">
        <f>'Preços de Referência'!$Q$31*1.5</f>
        <v>273.73500000000001</v>
      </c>
      <c r="G9" s="81">
        <f>VLOOKUP(B9,'Preços de Referência'!$A$5:$C$103,3,FALSE)</f>
        <v>7959.5603478149997</v>
      </c>
      <c r="H9" s="81">
        <f>G9/'Preços de Referência'!$Q$31</f>
        <v>43.616419243876372</v>
      </c>
      <c r="I9" s="84">
        <f t="shared" si="0"/>
        <v>11939.340521722499</v>
      </c>
      <c r="J9" s="92"/>
    </row>
    <row r="10" spans="1:10" ht="15.5">
      <c r="A10" s="99"/>
      <c r="B10" s="73" t="s">
        <v>16</v>
      </c>
      <c r="C10" s="118" t="str">
        <f>VLOOKUP(B10,'Preços de Referência'!$A$5:$C$103,2,FALSE)</f>
        <v>Engenheiro florestal pleno</v>
      </c>
      <c r="D10" s="127" t="s">
        <v>15</v>
      </c>
      <c r="E10" s="175">
        <v>1</v>
      </c>
      <c r="F10" s="152">
        <f>'Preços de Referência'!$Q$31*1.5</f>
        <v>273.73500000000001</v>
      </c>
      <c r="G10" s="81">
        <f>VLOOKUP(B10,'Preços de Referência'!$A$5:$C$103,3,FALSE)</f>
        <v>21691.433867340002</v>
      </c>
      <c r="H10" s="81">
        <f>G10/'Preços de Referência'!$Q$31</f>
        <v>118.86368495446327</v>
      </c>
      <c r="I10" s="84">
        <f t="shared" si="0"/>
        <v>32537.150801010004</v>
      </c>
      <c r="J10" s="92"/>
    </row>
    <row r="11" spans="1:10" ht="15.5">
      <c r="A11" s="99"/>
      <c r="B11" s="73" t="s">
        <v>19</v>
      </c>
      <c r="C11" s="118" t="str">
        <f>VLOOKUP(B11,'Preços de Referência'!$A$5:$C$103,2,FALSE)</f>
        <v>Geólogo pleno</v>
      </c>
      <c r="D11" s="127" t="s">
        <v>15</v>
      </c>
      <c r="E11" s="175">
        <v>1</v>
      </c>
      <c r="F11" s="152">
        <f>'Preços de Referência'!$Q$31*1</f>
        <v>182.49</v>
      </c>
      <c r="G11" s="81">
        <f>VLOOKUP(B11,'Preços de Referência'!$A$5:$C$103,3,FALSE)</f>
        <v>20322.014745409</v>
      </c>
      <c r="H11" s="81">
        <f>G11/'Preços de Referência'!$Q$31</f>
        <v>111.35960735058907</v>
      </c>
      <c r="I11" s="84">
        <f t="shared" si="0"/>
        <v>20322.014745409</v>
      </c>
      <c r="J11" s="92"/>
    </row>
    <row r="12" spans="1:10" ht="15.5">
      <c r="A12" s="99"/>
      <c r="B12" s="73" t="s">
        <v>20</v>
      </c>
      <c r="C12" s="118" t="str">
        <f>VLOOKUP(B12,'Preços de Referência'!$A$5:$C$103,2,FALSE)</f>
        <v>Geógrafo pleno</v>
      </c>
      <c r="D12" s="127" t="s">
        <v>15</v>
      </c>
      <c r="E12" s="175">
        <v>1</v>
      </c>
      <c r="F12" s="152">
        <f>'Preços de Referência'!$Q$31*1</f>
        <v>182.49</v>
      </c>
      <c r="G12" s="81">
        <f>VLOOKUP(B12,'Preços de Referência'!$A$5:$C$103,3,FALSE)</f>
        <v>9429.0614877479984</v>
      </c>
      <c r="H12" s="81">
        <f>G12/'Preços de Referência'!$Q$31</f>
        <v>51.668921517606435</v>
      </c>
      <c r="I12" s="84">
        <f t="shared" si="0"/>
        <v>9429.0614877479984</v>
      </c>
      <c r="J12" s="92"/>
    </row>
    <row r="13" spans="1:10" ht="15.5">
      <c r="A13" s="99"/>
      <c r="B13" s="73" t="s">
        <v>17</v>
      </c>
      <c r="C13" s="118" t="str">
        <f>VLOOKUP(B13,'Preços de Referência'!$A$5:$C$103,2,FALSE)</f>
        <v>Técnico em geoprocessamento</v>
      </c>
      <c r="D13" s="127" t="s">
        <v>15</v>
      </c>
      <c r="E13" s="175">
        <v>1</v>
      </c>
      <c r="F13" s="152">
        <f>'Preços de Referência'!$Q$31/2</f>
        <v>91.245000000000005</v>
      </c>
      <c r="G13" s="81">
        <f>VLOOKUP(B13,'Preços de Referência'!$A$5:$C$103,3,FALSE)</f>
        <v>5693.1848649439999</v>
      </c>
      <c r="H13" s="81">
        <f>G13/'Preços de Referência'!$Q$31</f>
        <v>31.197242944512027</v>
      </c>
      <c r="I13" s="84">
        <f t="shared" si="0"/>
        <v>2846.5924324719999</v>
      </c>
      <c r="J13" s="92"/>
    </row>
    <row r="14" spans="1:10" ht="15.5">
      <c r="A14" s="99"/>
      <c r="B14" s="73" t="s">
        <v>18</v>
      </c>
      <c r="C14" s="118" t="str">
        <f>VLOOKUP(B14,'Preços de Referência'!$A$5:$C$103,2,FALSE)</f>
        <v>Engenheiro ambiental pleno</v>
      </c>
      <c r="D14" s="127" t="s">
        <v>15</v>
      </c>
      <c r="E14" s="175">
        <v>1</v>
      </c>
      <c r="F14" s="152">
        <f>'Preços de Referência'!$Q$31*1.5</f>
        <v>273.73500000000001</v>
      </c>
      <c r="G14" s="81">
        <f>VLOOKUP(B14,'Preços de Referência'!$A$5:$C$103,3,FALSE)</f>
        <v>20807.297631106998</v>
      </c>
      <c r="H14" s="81">
        <f>G14/'Preços de Referência'!$Q$31</f>
        <v>114.01883736701735</v>
      </c>
      <c r="I14" s="84">
        <f t="shared" si="0"/>
        <v>31210.946446660499</v>
      </c>
      <c r="J14" s="92"/>
    </row>
    <row r="15" spans="1:10" ht="15.5">
      <c r="A15" s="99"/>
      <c r="B15" s="73" t="s">
        <v>301</v>
      </c>
      <c r="C15" s="118" t="str">
        <f>VLOOKUP(B15,'Preços de Referência'!$A$5:$C$103,2,FALSE)</f>
        <v>Sociólogo pleno</v>
      </c>
      <c r="D15" s="127" t="s">
        <v>15</v>
      </c>
      <c r="E15" s="175">
        <v>1</v>
      </c>
      <c r="F15" s="152">
        <f>'Preços de Referência'!$Q$31*1.5</f>
        <v>273.73500000000001</v>
      </c>
      <c r="G15" s="81">
        <f>VLOOKUP(B15,'Preços de Referência'!$A$5:$C$103,3,FALSE)</f>
        <v>9907.7307452450004</v>
      </c>
      <c r="H15" s="81">
        <f>G15/'Preços de Referência'!$Q$31</f>
        <v>54.291910489588467</v>
      </c>
      <c r="I15" s="84">
        <f t="shared" si="0"/>
        <v>14861.596117867501</v>
      </c>
      <c r="J15" s="92"/>
    </row>
    <row r="16" spans="1:10" ht="15.5" hidden="1">
      <c r="A16" s="121" t="s">
        <v>21</v>
      </c>
      <c r="B16" s="100"/>
      <c r="C16" s="119" t="s">
        <v>22</v>
      </c>
      <c r="D16" s="100"/>
      <c r="E16" s="100"/>
      <c r="F16" s="100"/>
      <c r="G16" s="100"/>
      <c r="H16" s="116"/>
      <c r="I16" s="93">
        <v>0</v>
      </c>
      <c r="J16" s="92"/>
    </row>
    <row r="17" spans="1:10" ht="28.5" hidden="1" customHeight="1">
      <c r="A17" s="99"/>
      <c r="B17" s="77" t="s">
        <v>23</v>
      </c>
      <c r="C17" s="118" t="str">
        <f>VLOOKUP(B17,'Preços de Referência'!$G$4:$R$5,2,FALSE)</f>
        <v>Veículo leve picape 4 x 4 com capacidade de 1,10 t - 147 kW (sem motorista)</v>
      </c>
      <c r="D17" s="127" t="s">
        <v>15</v>
      </c>
      <c r="E17" s="74">
        <v>4</v>
      </c>
      <c r="F17" s="152">
        <f>'Preços de Referência'!$Q$29*15</f>
        <v>109.995</v>
      </c>
      <c r="G17" s="81">
        <f>VLOOKUP(B17,'Preços de Referência'!$G$4:$R$5,10,FALSE)</f>
        <v>8197.5234</v>
      </c>
      <c r="H17" s="81">
        <f>VLOOKUP(B17,'Preços de Referência'!$G$4:$R$5,12,FALSE)</f>
        <v>44.920299999999997</v>
      </c>
      <c r="I17" s="84">
        <f>H17*F17*E17</f>
        <v>19764.033594</v>
      </c>
      <c r="J17" s="92"/>
    </row>
    <row r="18" spans="1:10" ht="28" hidden="1">
      <c r="A18" s="121" t="s">
        <v>24</v>
      </c>
      <c r="B18" s="100"/>
      <c r="C18" s="119" t="s">
        <v>25</v>
      </c>
      <c r="D18" s="100"/>
      <c r="E18" s="100"/>
      <c r="F18" s="100"/>
      <c r="G18" s="100"/>
      <c r="H18" s="116"/>
      <c r="I18" s="93">
        <v>0</v>
      </c>
      <c r="J18" s="92"/>
    </row>
    <row r="19" spans="1:10" ht="15.5" hidden="1">
      <c r="A19" s="99"/>
      <c r="B19" s="73" t="s">
        <v>26</v>
      </c>
      <c r="C19" s="118" t="s">
        <v>27</v>
      </c>
      <c r="D19" s="127" t="s">
        <v>15</v>
      </c>
      <c r="E19" s="74">
        <v>6</v>
      </c>
      <c r="F19" s="74">
        <f>'Preços de Referência'!$Q$29*5</f>
        <v>36.664999999999999</v>
      </c>
      <c r="G19" s="74">
        <v>223.422507</v>
      </c>
      <c r="H19" s="81">
        <v>1.2242999999999999</v>
      </c>
      <c r="I19" s="84">
        <f>H19*F19*E19</f>
        <v>269.33375699999999</v>
      </c>
      <c r="J19" s="92"/>
    </row>
    <row r="20" spans="1:10" ht="15.5" hidden="1">
      <c r="A20" s="99"/>
      <c r="B20" s="73" t="s">
        <v>28</v>
      </c>
      <c r="C20" s="118" t="s">
        <v>29</v>
      </c>
      <c r="D20" s="127" t="s">
        <v>15</v>
      </c>
      <c r="E20" s="74">
        <v>1</v>
      </c>
      <c r="F20" s="74">
        <f>'Preços de Referência'!$Q$29*5</f>
        <v>36.664999999999999</v>
      </c>
      <c r="G20" s="74">
        <f>E20*F20</f>
        <v>36.664999999999999</v>
      </c>
      <c r="H20" s="81">
        <v>5.16</v>
      </c>
      <c r="I20" s="84">
        <f>H20*F20*E20</f>
        <v>189.19139999999999</v>
      </c>
      <c r="J20" s="92"/>
    </row>
    <row r="21" spans="1:10" ht="15.5" hidden="1">
      <c r="A21" s="121" t="s">
        <v>30</v>
      </c>
      <c r="B21" s="100"/>
      <c r="C21" s="119" t="s">
        <v>31</v>
      </c>
      <c r="D21" s="100"/>
      <c r="E21" s="100"/>
      <c r="F21" s="100"/>
      <c r="G21" s="100"/>
      <c r="H21" s="116"/>
      <c r="I21" s="93">
        <v>0</v>
      </c>
      <c r="J21" s="92"/>
    </row>
    <row r="22" spans="1:10" ht="15.5" hidden="1">
      <c r="A22" s="122" t="s">
        <v>32</v>
      </c>
      <c r="B22" s="101"/>
      <c r="C22" s="120" t="s">
        <v>33</v>
      </c>
      <c r="D22" s="101"/>
      <c r="E22" s="101"/>
      <c r="F22" s="101"/>
      <c r="G22" s="101"/>
      <c r="H22" s="117"/>
      <c r="I22" s="94"/>
      <c r="J22" s="92"/>
    </row>
    <row r="23" spans="1:10" ht="28" hidden="1">
      <c r="A23" s="99"/>
      <c r="B23" s="73" t="s">
        <v>34</v>
      </c>
      <c r="C23" s="118" t="str">
        <f>VLOOKUP(B23,'Preços de Referência'!$H$75:$L$83,2,FALSE)</f>
        <v>Comercial (2,60% do CMCC - SINAPI)</v>
      </c>
      <c r="D23" s="73" t="str">
        <f>VLOOKUP(B23,'Preços de Referência'!$H$75:$L$83,4,FALSE)</f>
        <v>m² x mês</v>
      </c>
      <c r="E23" s="74">
        <f>12.41*6</f>
        <v>74.460000000000008</v>
      </c>
      <c r="F23" s="74">
        <f>'Preços de Referência'!$Q$29*5</f>
        <v>36.664999999999999</v>
      </c>
      <c r="G23" s="82">
        <f>VLOOKUP(B23,'Preços de Referência'!$H$75:$L$83,5,FALSE)</f>
        <v>47.7</v>
      </c>
      <c r="H23" s="81">
        <f>G23/'Preços de Referência'!$Q$31</f>
        <v>0.26138418543481834</v>
      </c>
      <c r="I23" s="84">
        <v>0</v>
      </c>
      <c r="J23" s="92"/>
    </row>
    <row r="24" spans="1:10" ht="15.5" hidden="1">
      <c r="A24" s="122" t="s">
        <v>35</v>
      </c>
      <c r="B24" s="101"/>
      <c r="C24" s="120" t="s">
        <v>36</v>
      </c>
      <c r="D24" s="101"/>
      <c r="E24" s="101"/>
      <c r="F24" s="101"/>
      <c r="G24" s="101"/>
      <c r="H24" s="117"/>
      <c r="I24" s="94"/>
      <c r="J24" s="92"/>
    </row>
    <row r="25" spans="1:10" ht="15.5" hidden="1">
      <c r="A25" s="99"/>
      <c r="B25" s="73" t="s">
        <v>37</v>
      </c>
      <c r="C25" s="118" t="str">
        <f>VLOOKUP(B25,'Preços de Referência'!$H$75:$L$83,2,FALSE)</f>
        <v>Escritório</v>
      </c>
      <c r="D25" s="73" t="str">
        <f>VLOOKUP(B25,'Preços de Referência'!$H$75:$L$83,4,FALSE)</f>
        <v>ocupante x mês</v>
      </c>
      <c r="E25" s="74">
        <v>6</v>
      </c>
      <c r="F25" s="74">
        <f>'Preços de Referência'!$Q$29*5</f>
        <v>36.664999999999999</v>
      </c>
      <c r="G25" s="82">
        <f>VLOOKUP(B25,'Preços de Referência'!$H$75:$L$83,5,FALSE)</f>
        <v>463.24</v>
      </c>
      <c r="H25" s="81">
        <f>G25/'Preços de Referência'!$Q$31</f>
        <v>2.5384404624910952</v>
      </c>
      <c r="I25" s="84">
        <f>H25*F25*E25</f>
        <v>558.43151734341598</v>
      </c>
      <c r="J25" s="92"/>
    </row>
    <row r="26" spans="1:10" ht="15.5" hidden="1">
      <c r="A26" s="122" t="s">
        <v>38</v>
      </c>
      <c r="B26" s="101"/>
      <c r="C26" s="120" t="s">
        <v>39</v>
      </c>
      <c r="D26" s="101"/>
      <c r="E26" s="101"/>
      <c r="F26" s="101"/>
      <c r="G26" s="101"/>
      <c r="H26" s="117"/>
      <c r="I26" s="94"/>
      <c r="J26" s="92"/>
    </row>
    <row r="27" spans="1:10" ht="15.5" hidden="1">
      <c r="A27" s="99"/>
      <c r="B27" s="73" t="s">
        <v>40</v>
      </c>
      <c r="C27" s="118" t="e">
        <f>VLOOKUP(B27,'Preços de Referência'!$H$75:$L$83,2,FALSE)</f>
        <v>#N/A</v>
      </c>
      <c r="D27" s="73" t="e">
        <f>VLOOKUP(B27,'Preços de Referência'!$H$75:$L$83,4,FALSE)</f>
        <v>#N/A</v>
      </c>
      <c r="E27" s="74">
        <v>6</v>
      </c>
      <c r="F27" s="74">
        <f>'Preços de Referência'!$Q$29*5</f>
        <v>36.664999999999999</v>
      </c>
      <c r="G27" s="82" t="e">
        <f>VLOOKUP(B27,'Preços de Referência'!$H$75:$L$83,5,FALSE)</f>
        <v>#N/A</v>
      </c>
      <c r="H27" s="81" t="e">
        <f>G27/'Preços de Referência'!$Q$31</f>
        <v>#N/A</v>
      </c>
      <c r="I27" s="84" t="e">
        <f>H27*F27*E27</f>
        <v>#N/A</v>
      </c>
      <c r="J27" s="92"/>
    </row>
    <row r="28" spans="1:10" ht="15.5" hidden="1">
      <c r="A28" s="153" t="s">
        <v>360</v>
      </c>
      <c r="B28" s="154"/>
      <c r="C28" s="155" t="s">
        <v>359</v>
      </c>
      <c r="D28" s="154"/>
      <c r="E28" s="154"/>
      <c r="F28" s="154"/>
      <c r="G28" s="154"/>
      <c r="H28" s="154"/>
      <c r="I28" s="156">
        <v>0</v>
      </c>
      <c r="J28" s="92"/>
    </row>
    <row r="29" spans="1:10" ht="28" hidden="1">
      <c r="A29" s="157"/>
      <c r="B29" s="162" t="s">
        <v>198</v>
      </c>
      <c r="C29" s="158" t="s">
        <v>199</v>
      </c>
      <c r="D29" s="127" t="s">
        <v>122</v>
      </c>
      <c r="E29" s="128">
        <f>13+6</f>
        <v>19</v>
      </c>
      <c r="F29" s="128">
        <v>10</v>
      </c>
      <c r="G29" s="159">
        <v>341.02</v>
      </c>
      <c r="H29" s="160"/>
      <c r="I29" s="161">
        <f>E29*F29*G29</f>
        <v>64793.799999999996</v>
      </c>
      <c r="J29" s="92"/>
    </row>
    <row r="30" spans="1:10" ht="28" hidden="1">
      <c r="A30" s="157"/>
      <c r="B30" s="162" t="s">
        <v>194</v>
      </c>
      <c r="C30" s="158" t="s">
        <v>195</v>
      </c>
      <c r="D30" s="127" t="s">
        <v>122</v>
      </c>
      <c r="E30" s="128">
        <f>13+4</f>
        <v>17</v>
      </c>
      <c r="F30" s="128">
        <v>2</v>
      </c>
      <c r="G30" s="159">
        <v>1189.4070999999999</v>
      </c>
      <c r="H30" s="160"/>
      <c r="I30" s="161">
        <f>E30*F30*G30</f>
        <v>40439.841399999998</v>
      </c>
      <c r="J30" s="92"/>
    </row>
    <row r="31" spans="1:10" ht="15.5">
      <c r="A31" s="340"/>
      <c r="B31" s="186"/>
      <c r="C31" s="75"/>
      <c r="D31" s="75"/>
      <c r="E31" s="75"/>
      <c r="F31" s="75"/>
      <c r="G31" s="75"/>
      <c r="H31" s="419" t="s">
        <v>41</v>
      </c>
      <c r="I31" s="85">
        <f>I7</f>
        <v>154496.82018395752</v>
      </c>
      <c r="J31" s="92"/>
    </row>
    <row r="32" spans="1:10" ht="15.5">
      <c r="A32" s="86"/>
      <c r="B32" s="76"/>
      <c r="C32" s="76"/>
      <c r="D32" s="76"/>
      <c r="E32" s="76"/>
      <c r="F32" s="76"/>
      <c r="G32" s="420" t="s">
        <v>42</v>
      </c>
      <c r="H32" s="241">
        <f>BDI!$D$17</f>
        <v>0.32150000000000001</v>
      </c>
      <c r="I32" s="87">
        <f>I31*H32</f>
        <v>49670.727689142346</v>
      </c>
      <c r="J32" s="92"/>
    </row>
    <row r="33" spans="1:10" ht="16" thickBot="1">
      <c r="A33" s="341"/>
      <c r="B33" s="187"/>
      <c r="C33" s="187"/>
      <c r="D33" s="88"/>
      <c r="E33" s="88"/>
      <c r="F33" s="88"/>
      <c r="G33" s="88"/>
      <c r="H33" s="174" t="s">
        <v>490</v>
      </c>
      <c r="I33" s="89">
        <f>I31+I32</f>
        <v>204167.54787309986</v>
      </c>
      <c r="J33" s="92"/>
    </row>
    <row r="34" spans="1:10" ht="16" thickBot="1">
      <c r="A34" s="621"/>
      <c r="B34" s="622"/>
      <c r="C34" s="622"/>
      <c r="D34" s="88"/>
      <c r="E34" s="88"/>
      <c r="F34" s="88"/>
      <c r="G34" s="88"/>
      <c r="H34" s="174" t="s">
        <v>43</v>
      </c>
      <c r="I34" s="89">
        <f>(I33/200)</f>
        <v>1020.8377393654993</v>
      </c>
      <c r="J34" s="92"/>
    </row>
    <row r="35" spans="1:10" ht="15.5">
      <c r="A35" s="166"/>
      <c r="F35" s="608" t="s">
        <v>44</v>
      </c>
      <c r="G35" s="609"/>
      <c r="H35" s="609"/>
      <c r="I35" s="618"/>
      <c r="J35" s="92"/>
    </row>
    <row r="36" spans="1:10" ht="15.5">
      <c r="A36" s="166"/>
      <c r="F36" s="102" t="str">
        <f>A2</f>
        <v>Bloco 1</v>
      </c>
      <c r="G36" s="102" t="s">
        <v>45</v>
      </c>
      <c r="H36" s="102" t="s">
        <v>46</v>
      </c>
      <c r="I36" s="167" t="s">
        <v>47</v>
      </c>
      <c r="J36" s="92"/>
    </row>
    <row r="37" spans="1:10" ht="16" thickBot="1">
      <c r="A37" s="168"/>
      <c r="B37" s="169"/>
      <c r="C37" s="169"/>
      <c r="D37" s="169"/>
      <c r="E37" s="169"/>
      <c r="F37" s="170">
        <f>A3</f>
        <v>9</v>
      </c>
      <c r="G37" s="170">
        <f>1640/2</f>
        <v>820</v>
      </c>
      <c r="H37" s="171">
        <f>I34</f>
        <v>1020.8377393654993</v>
      </c>
      <c r="I37" s="172">
        <f>G37*H37</f>
        <v>837086.94627970934</v>
      </c>
      <c r="J37" s="92"/>
    </row>
  </sheetData>
  <mergeCells count="8">
    <mergeCell ref="F35:I35"/>
    <mergeCell ref="A34:C34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4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6A4EF1-BC01-4ECA-9A02-1BF53AB976A6}">
  <sheetPr>
    <tabColor theme="9" tint="0.39997558519241921"/>
    <pageSetUpPr fitToPage="1"/>
  </sheetPr>
  <dimension ref="A1:J38"/>
  <sheetViews>
    <sheetView showGridLines="0" topLeftCell="A28" zoomScale="90" zoomScaleNormal="90" workbookViewId="0">
      <selection activeCell="I40" sqref="I40"/>
    </sheetView>
  </sheetViews>
  <sheetFormatPr defaultColWidth="9.26953125" defaultRowHeight="13"/>
  <cols>
    <col min="1" max="1" width="17" style="3" customWidth="1"/>
    <col min="2" max="2" width="19.7265625" style="3" customWidth="1"/>
    <col min="3" max="3" width="32.81640625" style="3" customWidth="1"/>
    <col min="4" max="4" width="19" style="3" customWidth="1"/>
    <col min="5" max="5" width="9.26953125" style="3"/>
    <col min="6" max="6" width="17.453125" style="3" bestFit="1" customWidth="1"/>
    <col min="7" max="7" width="17.453125" style="3" customWidth="1"/>
    <col min="8" max="8" width="14.54296875" style="3" customWidth="1"/>
    <col min="9" max="9" width="23" style="3" customWidth="1"/>
    <col min="10" max="10" width="12.1796875" style="3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" thickBot="1">
      <c r="A3" s="110">
        <f>PRODUTOS!A13</f>
        <v>10</v>
      </c>
      <c r="B3" s="111" t="str">
        <f>PRODUTOS!B13</f>
        <v>ESTUDO AMBIENTAL – EMPREENDIMENTOS LINEARES – TIPO II</v>
      </c>
      <c r="C3" s="112"/>
      <c r="D3" s="113"/>
      <c r="E3" s="112" t="str">
        <f>PRODUTOS!C13</f>
        <v>EA.LINEAR.II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SUM(I8:I15)</f>
        <v>166436.16070568</v>
      </c>
      <c r="J7" s="92"/>
    </row>
    <row r="8" spans="1:10" ht="15.5">
      <c r="A8" s="99"/>
      <c r="B8" s="73" t="s">
        <v>186</v>
      </c>
      <c r="C8" s="118" t="str">
        <f>VLOOKUP(B8,'Preços de Referência'!$A$5:$C$103,2,FALSE)</f>
        <v xml:space="preserve">Coordenador ambiental </v>
      </c>
      <c r="D8" s="127" t="s">
        <v>15</v>
      </c>
      <c r="E8" s="74">
        <v>1</v>
      </c>
      <c r="F8" s="152">
        <f>'Preços de Referência'!$Q$31*1</f>
        <v>182.49</v>
      </c>
      <c r="G8" s="81">
        <f>VLOOKUP(B8,'Preços de Referência'!$A$5:$C$103,3,FALSE)</f>
        <v>31350.117631067998</v>
      </c>
      <c r="H8" s="81">
        <f>G8/'Preços de Referência'!$Q$31</f>
        <v>171.79087967049151</v>
      </c>
      <c r="I8" s="84">
        <f t="shared" ref="I8:I15" si="0">H8*F8*E8</f>
        <v>31350.117631067995</v>
      </c>
      <c r="J8" s="92"/>
    </row>
    <row r="9" spans="1:10" ht="15.5">
      <c r="A9" s="99"/>
      <c r="B9" s="73" t="s">
        <v>14</v>
      </c>
      <c r="C9" s="118" t="str">
        <f>VLOOKUP(B9,'Preços de Referência'!$A$5:$C$103,2,FALSE)</f>
        <v>Biólogo pleno</v>
      </c>
      <c r="D9" s="127" t="s">
        <v>15</v>
      </c>
      <c r="E9" s="74">
        <v>2</v>
      </c>
      <c r="F9" s="152">
        <f>'Preços de Referência'!$Q$31*1.5</f>
        <v>273.73500000000001</v>
      </c>
      <c r="G9" s="81">
        <f>VLOOKUP(B9,'Preços de Referência'!$A$5:$C$103,3,FALSE)</f>
        <v>7959.5603478149997</v>
      </c>
      <c r="H9" s="81">
        <f>G9/'Preços de Referência'!$Q$31</f>
        <v>43.616419243876372</v>
      </c>
      <c r="I9" s="84">
        <f t="shared" si="0"/>
        <v>23878.681043444998</v>
      </c>
      <c r="J9" s="92"/>
    </row>
    <row r="10" spans="1:10" ht="15.5">
      <c r="A10" s="99"/>
      <c r="B10" s="73" t="s">
        <v>16</v>
      </c>
      <c r="C10" s="118" t="str">
        <f>VLOOKUP(B10,'Preços de Referência'!$A$5:$C$103,2,FALSE)</f>
        <v>Engenheiro florestal pleno</v>
      </c>
      <c r="D10" s="127" t="s">
        <v>15</v>
      </c>
      <c r="E10" s="74">
        <v>1</v>
      </c>
      <c r="F10" s="152">
        <f>'Preços de Referência'!$Q$31*1.5</f>
        <v>273.73500000000001</v>
      </c>
      <c r="G10" s="81">
        <f>VLOOKUP(B10,'Preços de Referência'!$A$5:$C$103,3,FALSE)</f>
        <v>21691.433867340002</v>
      </c>
      <c r="H10" s="81">
        <f>G10/'Preços de Referência'!$Q$31</f>
        <v>118.86368495446327</v>
      </c>
      <c r="I10" s="84">
        <f t="shared" si="0"/>
        <v>32537.150801010004</v>
      </c>
      <c r="J10" s="92"/>
    </row>
    <row r="11" spans="1:10" ht="15.5">
      <c r="A11" s="99"/>
      <c r="B11" s="73" t="s">
        <v>19</v>
      </c>
      <c r="C11" s="118" t="str">
        <f>VLOOKUP(B11,'Preços de Referência'!$A$5:$C$103,2,FALSE)</f>
        <v>Geólogo pleno</v>
      </c>
      <c r="D11" s="127" t="s">
        <v>15</v>
      </c>
      <c r="E11" s="74">
        <v>1</v>
      </c>
      <c r="F11" s="152">
        <f>'Preços de Referência'!$Q$31*1</f>
        <v>182.49</v>
      </c>
      <c r="G11" s="81">
        <f>VLOOKUP(B11,'Preços de Referência'!$A$5:$C$103,3,FALSE)</f>
        <v>20322.014745409</v>
      </c>
      <c r="H11" s="81">
        <f>G11/'Preços de Referência'!$Q$31</f>
        <v>111.35960735058907</v>
      </c>
      <c r="I11" s="84">
        <f t="shared" si="0"/>
        <v>20322.014745409</v>
      </c>
      <c r="J11" s="92"/>
    </row>
    <row r="12" spans="1:10" ht="15.5">
      <c r="A12" s="99"/>
      <c r="B12" s="73" t="s">
        <v>20</v>
      </c>
      <c r="C12" s="118" t="str">
        <f>VLOOKUP(B12,'Preços de Referência'!$A$5:$C$103,2,FALSE)</f>
        <v>Geógrafo pleno</v>
      </c>
      <c r="D12" s="127" t="s">
        <v>15</v>
      </c>
      <c r="E12" s="74">
        <v>1</v>
      </c>
      <c r="F12" s="152">
        <f>'Preços de Referência'!$Q$31*1</f>
        <v>182.49</v>
      </c>
      <c r="G12" s="81">
        <f>VLOOKUP(B12,'Preços de Referência'!$A$5:$C$103,3,FALSE)</f>
        <v>9429.0614877479984</v>
      </c>
      <c r="H12" s="81">
        <f>G12/'Preços de Referência'!$Q$31</f>
        <v>51.668921517606435</v>
      </c>
      <c r="I12" s="84">
        <f t="shared" si="0"/>
        <v>9429.0614877479984</v>
      </c>
      <c r="J12" s="92"/>
    </row>
    <row r="13" spans="1:10" ht="15.5">
      <c r="A13" s="99"/>
      <c r="B13" s="73" t="s">
        <v>17</v>
      </c>
      <c r="C13" s="118" t="str">
        <f>VLOOKUP(B13,'Preços de Referência'!$A$5:$C$103,2,FALSE)</f>
        <v>Técnico em geoprocessamento</v>
      </c>
      <c r="D13" s="127" t="s">
        <v>15</v>
      </c>
      <c r="E13" s="74">
        <v>1</v>
      </c>
      <c r="F13" s="152">
        <f>'Preços de Referência'!$Q$31/2</f>
        <v>91.245000000000005</v>
      </c>
      <c r="G13" s="81">
        <f>VLOOKUP(B13,'Preços de Referência'!$A$5:$C$103,3,FALSE)</f>
        <v>5693.1848649439999</v>
      </c>
      <c r="H13" s="81">
        <f>G13/'Preços de Referência'!$Q$31</f>
        <v>31.197242944512027</v>
      </c>
      <c r="I13" s="84">
        <f t="shared" si="0"/>
        <v>2846.5924324719999</v>
      </c>
      <c r="J13" s="92"/>
    </row>
    <row r="14" spans="1:10" ht="15.5">
      <c r="A14" s="99"/>
      <c r="B14" s="73" t="s">
        <v>18</v>
      </c>
      <c r="C14" s="118" t="str">
        <f>VLOOKUP(B14,'Preços de Referência'!$A$5:$C$103,2,FALSE)</f>
        <v>Engenheiro ambiental pleno</v>
      </c>
      <c r="D14" s="127" t="s">
        <v>15</v>
      </c>
      <c r="E14" s="74">
        <v>1</v>
      </c>
      <c r="F14" s="152">
        <f>'Preços de Referência'!$Q$31*1.5</f>
        <v>273.73500000000001</v>
      </c>
      <c r="G14" s="81">
        <f>VLOOKUP(B14,'Preços de Referência'!$A$5:$C$103,3,FALSE)</f>
        <v>20807.297631106998</v>
      </c>
      <c r="H14" s="81">
        <f>G14/'Preços de Referência'!$Q$31</f>
        <v>114.01883736701735</v>
      </c>
      <c r="I14" s="84">
        <f t="shared" si="0"/>
        <v>31210.946446660499</v>
      </c>
      <c r="J14" s="92"/>
    </row>
    <row r="15" spans="1:10" ht="15.5">
      <c r="A15" s="99"/>
      <c r="B15" s="73" t="s">
        <v>301</v>
      </c>
      <c r="C15" s="118" t="str">
        <f>VLOOKUP(B15,'Preços de Referência'!$A$5:$C$103,2,FALSE)</f>
        <v>Sociólogo pleno</v>
      </c>
      <c r="D15" s="127" t="s">
        <v>15</v>
      </c>
      <c r="E15" s="74">
        <v>1</v>
      </c>
      <c r="F15" s="152">
        <f>'Preços de Referência'!$Q$31*1.5</f>
        <v>273.73500000000001</v>
      </c>
      <c r="G15" s="81">
        <f>VLOOKUP(B15,'Preços de Referência'!$A$5:$C$103,3,FALSE)</f>
        <v>9907.7307452450004</v>
      </c>
      <c r="H15" s="81">
        <f>G15/'Preços de Referência'!$Q$31</f>
        <v>54.291910489588467</v>
      </c>
      <c r="I15" s="84">
        <f t="shared" si="0"/>
        <v>14861.596117867501</v>
      </c>
      <c r="J15" s="92"/>
    </row>
    <row r="16" spans="1:10" ht="15.5">
      <c r="A16" s="121" t="s">
        <v>21</v>
      </c>
      <c r="B16" s="100"/>
      <c r="C16" s="119" t="s">
        <v>22</v>
      </c>
      <c r="D16" s="100"/>
      <c r="E16" s="100"/>
      <c r="F16" s="100"/>
      <c r="G16" s="100"/>
      <c r="H16" s="116"/>
      <c r="I16" s="93">
        <f>I17</f>
        <v>0</v>
      </c>
      <c r="J16" s="92"/>
    </row>
    <row r="17" spans="1:10" ht="28.5" customHeight="1">
      <c r="A17" s="99"/>
      <c r="B17" s="77" t="s">
        <v>23</v>
      </c>
      <c r="C17" s="118" t="str">
        <f>VLOOKUP(B17,'Preços de Referência'!$G$4:$R$5,2,FALSE)</f>
        <v>Veículo leve picape 4 x 4 com capacidade de 1,10 t - 147 kW (sem motorista)</v>
      </c>
      <c r="D17" s="127" t="s">
        <v>15</v>
      </c>
      <c r="E17" s="74">
        <v>2</v>
      </c>
      <c r="F17" s="152">
        <f>'Preços de Referência'!$Q$29*7</f>
        <v>51.331000000000003</v>
      </c>
      <c r="G17" s="81">
        <f>VLOOKUP(B17,'Preços de Referência'!$G$4:$R$5,10,FALSE)*I40</f>
        <v>0</v>
      </c>
      <c r="H17" s="81">
        <f>VLOOKUP(B17,'Preços de Referência'!$G$4:$R$5,12,FALSE)*I40</f>
        <v>0</v>
      </c>
      <c r="I17" s="84">
        <f>H17*F17*E17</f>
        <v>0</v>
      </c>
      <c r="J17" s="92"/>
    </row>
    <row r="18" spans="1:10" ht="28" hidden="1">
      <c r="A18" s="121" t="s">
        <v>24</v>
      </c>
      <c r="B18" s="100"/>
      <c r="C18" s="119" t="s">
        <v>25</v>
      </c>
      <c r="D18" s="100"/>
      <c r="E18" s="100"/>
      <c r="F18" s="100"/>
      <c r="G18" s="100"/>
      <c r="H18" s="116"/>
      <c r="I18" s="93">
        <v>0</v>
      </c>
      <c r="J18" s="92"/>
    </row>
    <row r="19" spans="1:10" ht="15.5" hidden="1">
      <c r="A19" s="99"/>
      <c r="B19" s="73" t="s">
        <v>26</v>
      </c>
      <c r="C19" s="118" t="s">
        <v>27</v>
      </c>
      <c r="D19" s="127" t="s">
        <v>15</v>
      </c>
      <c r="E19" s="74">
        <v>6</v>
      </c>
      <c r="F19" s="74">
        <f>'Preços de Referência'!$Q$29*5</f>
        <v>36.664999999999999</v>
      </c>
      <c r="G19" s="74">
        <v>223.422507</v>
      </c>
      <c r="H19" s="81">
        <v>1.2242999999999999</v>
      </c>
      <c r="I19" s="84">
        <f>H19*F19*E19</f>
        <v>269.33375699999999</v>
      </c>
      <c r="J19" s="92"/>
    </row>
    <row r="20" spans="1:10" ht="15.5" hidden="1">
      <c r="A20" s="99"/>
      <c r="B20" s="73" t="s">
        <v>28</v>
      </c>
      <c r="C20" s="118" t="s">
        <v>29</v>
      </c>
      <c r="D20" s="127" t="s">
        <v>15</v>
      </c>
      <c r="E20" s="74">
        <v>1</v>
      </c>
      <c r="F20" s="74">
        <f>'Preços de Referência'!$Q$29*5</f>
        <v>36.664999999999999</v>
      </c>
      <c r="G20" s="74">
        <f>E20*F20</f>
        <v>36.664999999999999</v>
      </c>
      <c r="H20" s="81">
        <v>5.16</v>
      </c>
      <c r="I20" s="84">
        <f>H20*F20*E20</f>
        <v>189.19139999999999</v>
      </c>
      <c r="J20" s="92"/>
    </row>
    <row r="21" spans="1:10" ht="15.5" hidden="1">
      <c r="A21" s="121" t="s">
        <v>30</v>
      </c>
      <c r="B21" s="100"/>
      <c r="C21" s="119" t="s">
        <v>31</v>
      </c>
      <c r="D21" s="100"/>
      <c r="E21" s="100"/>
      <c r="F21" s="100"/>
      <c r="G21" s="100"/>
      <c r="H21" s="116"/>
      <c r="I21" s="93">
        <v>0</v>
      </c>
      <c r="J21" s="92"/>
    </row>
    <row r="22" spans="1:10" ht="15.5" hidden="1">
      <c r="A22" s="122" t="s">
        <v>32</v>
      </c>
      <c r="B22" s="101"/>
      <c r="C22" s="120" t="s">
        <v>33</v>
      </c>
      <c r="D22" s="101"/>
      <c r="E22" s="101"/>
      <c r="F22" s="101"/>
      <c r="G22" s="101"/>
      <c r="H22" s="117"/>
      <c r="I22" s="94"/>
      <c r="J22" s="92"/>
    </row>
    <row r="23" spans="1:10" ht="28" hidden="1">
      <c r="A23" s="99"/>
      <c r="B23" s="73" t="s">
        <v>34</v>
      </c>
      <c r="C23" s="118" t="str">
        <f>VLOOKUP(B23,'Preços de Referência'!$H$75:$L$83,2,FALSE)</f>
        <v>Comercial (2,60% do CMCC - SINAPI)</v>
      </c>
      <c r="D23" s="73" t="str">
        <f>VLOOKUP(B23,'Preços de Referência'!$H$75:$L$83,4,FALSE)</f>
        <v>m² x mês</v>
      </c>
      <c r="E23" s="74">
        <f>12.41*6</f>
        <v>74.460000000000008</v>
      </c>
      <c r="F23" s="74">
        <f>'Preços de Referência'!$Q$29*5</f>
        <v>36.664999999999999</v>
      </c>
      <c r="G23" s="82">
        <f>VLOOKUP(B23,'Preços de Referência'!$H$75:$L$83,5,FALSE)</f>
        <v>47.7</v>
      </c>
      <c r="H23" s="81">
        <f>G23/'Preços de Referência'!$Q$31</f>
        <v>0.26138418543481834</v>
      </c>
      <c r="I23" s="84">
        <v>0</v>
      </c>
      <c r="J23" s="92"/>
    </row>
    <row r="24" spans="1:10" ht="15.5" hidden="1">
      <c r="A24" s="122" t="s">
        <v>35</v>
      </c>
      <c r="B24" s="101"/>
      <c r="C24" s="120" t="s">
        <v>36</v>
      </c>
      <c r="D24" s="101"/>
      <c r="E24" s="101"/>
      <c r="F24" s="101"/>
      <c r="G24" s="101"/>
      <c r="H24" s="117"/>
      <c r="I24" s="94"/>
      <c r="J24" s="92"/>
    </row>
    <row r="25" spans="1:10" ht="15.5" hidden="1">
      <c r="A25" s="99"/>
      <c r="B25" s="73" t="s">
        <v>37</v>
      </c>
      <c r="C25" s="118" t="str">
        <f>VLOOKUP(B25,'Preços de Referência'!$H$75:$L$83,2,FALSE)</f>
        <v>Escritório</v>
      </c>
      <c r="D25" s="73" t="str">
        <f>VLOOKUP(B25,'Preços de Referência'!$H$75:$L$83,4,FALSE)</f>
        <v>ocupante x mês</v>
      </c>
      <c r="E25" s="74">
        <v>6</v>
      </c>
      <c r="F25" s="74">
        <f>'Preços de Referência'!$Q$29*5</f>
        <v>36.664999999999999</v>
      </c>
      <c r="G25" s="82">
        <f>VLOOKUP(B25,'Preços de Referência'!$H$75:$L$83,5,FALSE)</f>
        <v>463.24</v>
      </c>
      <c r="H25" s="81">
        <f>G25/'Preços de Referência'!$Q$31</f>
        <v>2.5384404624910952</v>
      </c>
      <c r="I25" s="84">
        <f>H25*F25*E25</f>
        <v>558.43151734341598</v>
      </c>
      <c r="J25" s="92"/>
    </row>
    <row r="26" spans="1:10" ht="15.5" hidden="1">
      <c r="A26" s="122" t="s">
        <v>38</v>
      </c>
      <c r="B26" s="101"/>
      <c r="C26" s="120" t="s">
        <v>39</v>
      </c>
      <c r="D26" s="101"/>
      <c r="E26" s="101"/>
      <c r="F26" s="101"/>
      <c r="G26" s="101"/>
      <c r="H26" s="117"/>
      <c r="I26" s="94"/>
      <c r="J26" s="92"/>
    </row>
    <row r="27" spans="1:10" ht="15.5" hidden="1">
      <c r="A27" s="99"/>
      <c r="B27" s="73" t="s">
        <v>40</v>
      </c>
      <c r="C27" s="118" t="e">
        <f>VLOOKUP(B27,'Preços de Referência'!$H$75:$L$83,2,FALSE)</f>
        <v>#N/A</v>
      </c>
      <c r="D27" s="73" t="e">
        <f>VLOOKUP(B27,'Preços de Referência'!$H$75:$L$83,4,FALSE)</f>
        <v>#N/A</v>
      </c>
      <c r="E27" s="74">
        <v>6</v>
      </c>
      <c r="F27" s="74">
        <f>'Preços de Referência'!$Q$29*5</f>
        <v>36.664999999999999</v>
      </c>
      <c r="G27" s="82" t="e">
        <f>VLOOKUP(B27,'Preços de Referência'!$H$75:$L$83,5,FALSE)</f>
        <v>#N/A</v>
      </c>
      <c r="H27" s="81" t="e">
        <f>G27/'Preços de Referência'!$Q$31</f>
        <v>#N/A</v>
      </c>
      <c r="I27" s="84" t="e">
        <f>H27*F27*E27</f>
        <v>#N/A</v>
      </c>
      <c r="J27" s="92"/>
    </row>
    <row r="28" spans="1:10" ht="31">
      <c r="A28" s="153" t="s">
        <v>24</v>
      </c>
      <c r="B28" s="154"/>
      <c r="C28" s="155" t="s">
        <v>359</v>
      </c>
      <c r="D28" s="466" t="s">
        <v>80</v>
      </c>
      <c r="E28" s="464" t="s">
        <v>455</v>
      </c>
      <c r="F28" s="464" t="s">
        <v>567</v>
      </c>
      <c r="G28" s="154" t="s">
        <v>568</v>
      </c>
      <c r="H28" s="466" t="s">
        <v>80</v>
      </c>
      <c r="I28" s="156">
        <f>SUM(I29:I30)</f>
        <v>0</v>
      </c>
    </row>
    <row r="29" spans="1:10" ht="28">
      <c r="A29" s="157"/>
      <c r="B29" s="162" t="s">
        <v>198</v>
      </c>
      <c r="C29" s="158" t="str">
        <f>VLOOKUP(B29,'Preços de Referência'!$S$71:$Z$72,2,FALSE)</f>
        <v>DIÁRIA (CONF. DECRETO 11.117 PR - CUSTO MEDIANO</v>
      </c>
      <c r="D29" s="461" t="s">
        <v>80</v>
      </c>
      <c r="E29" s="128">
        <v>5</v>
      </c>
      <c r="F29" s="128">
        <v>7</v>
      </c>
      <c r="G29" s="311">
        <f>VLOOKUP(B29,'Preços de Referência'!$S$71:$Z$72,6,FALSE)*I40</f>
        <v>0</v>
      </c>
      <c r="H29" s="461" t="s">
        <v>80</v>
      </c>
      <c r="I29" s="161">
        <f>E29*F29*G29</f>
        <v>0</v>
      </c>
    </row>
    <row r="30" spans="1:10" ht="28">
      <c r="A30" s="157"/>
      <c r="B30" s="162" t="s">
        <v>194</v>
      </c>
      <c r="C30" s="158" t="str">
        <f>VLOOKUP(B30,'Preços de Referência'!$S$71:$Z$72,2,FALSE)</f>
        <v>PASSAGEM AÉREA - DESTINO NACIONAL (Cotação JUL/24)*</v>
      </c>
      <c r="D30" s="461" t="s">
        <v>80</v>
      </c>
      <c r="E30" s="128">
        <v>5</v>
      </c>
      <c r="F30" s="128">
        <v>2</v>
      </c>
      <c r="G30" s="311">
        <f>VLOOKUP(B30,'Preços de Referência'!$S$71:$Z$72,6,FALSE)*I40</f>
        <v>0</v>
      </c>
      <c r="H30" s="461" t="s">
        <v>80</v>
      </c>
      <c r="I30" s="161">
        <f>E30*F30*G30</f>
        <v>0</v>
      </c>
    </row>
    <row r="31" spans="1:10" ht="15.5">
      <c r="A31" s="340"/>
      <c r="B31" s="186"/>
      <c r="C31" s="75"/>
      <c r="D31" s="75"/>
      <c r="E31" s="75"/>
      <c r="F31" s="75"/>
      <c r="G31" s="75"/>
      <c r="H31" s="419" t="s">
        <v>41</v>
      </c>
      <c r="I31" s="85">
        <f>I7+I16+I28</f>
        <v>166436.16070568</v>
      </c>
      <c r="J31" s="92"/>
    </row>
    <row r="32" spans="1:10" ht="15.5">
      <c r="A32" s="86"/>
      <c r="B32" s="76"/>
      <c r="C32" s="76"/>
      <c r="D32" s="76"/>
      <c r="E32" s="76"/>
      <c r="F32" s="76"/>
      <c r="G32" s="420" t="s">
        <v>42</v>
      </c>
      <c r="H32" s="241">
        <f>BDI!$D$17</f>
        <v>0.32150000000000001</v>
      </c>
      <c r="I32" s="87">
        <f>I31*H32</f>
        <v>53509.225666876118</v>
      </c>
      <c r="J32" s="92"/>
    </row>
    <row r="33" spans="1:10" ht="16.5" customHeight="1" thickBot="1">
      <c r="A33" s="341"/>
      <c r="B33" s="187"/>
      <c r="C33" s="187"/>
      <c r="D33" s="88"/>
      <c r="E33" s="88"/>
      <c r="F33" s="88"/>
      <c r="G33" s="88"/>
      <c r="H33" s="174" t="s">
        <v>490</v>
      </c>
      <c r="I33" s="89">
        <f>I31+I32</f>
        <v>219945.38637255612</v>
      </c>
      <c r="J33" s="92"/>
    </row>
    <row r="34" spans="1:10" ht="26.5" thickBot="1">
      <c r="A34" s="422"/>
      <c r="B34" s="423"/>
      <c r="C34" s="423"/>
      <c r="D34" s="423"/>
      <c r="E34" s="423"/>
      <c r="F34" s="423"/>
      <c r="G34" s="424"/>
      <c r="H34" s="425" t="s">
        <v>518</v>
      </c>
      <c r="I34" s="426">
        <f>1.07765625</f>
        <v>1.07765625</v>
      </c>
    </row>
    <row r="35" spans="1:10" ht="16" thickBot="1">
      <c r="A35" s="621"/>
      <c r="B35" s="622"/>
      <c r="C35" s="622"/>
      <c r="D35" s="88"/>
      <c r="E35" s="88"/>
      <c r="F35" s="88"/>
      <c r="G35" s="88"/>
      <c r="H35" s="174" t="s">
        <v>43</v>
      </c>
      <c r="I35" s="89">
        <f>(I33/200)*I34</f>
        <v>1185.1276014152497</v>
      </c>
      <c r="J35" s="92"/>
    </row>
    <row r="36" spans="1:10" ht="15.5">
      <c r="A36" s="166"/>
      <c r="F36" s="608" t="s">
        <v>44</v>
      </c>
      <c r="G36" s="609"/>
      <c r="H36" s="609"/>
      <c r="I36" s="618"/>
      <c r="J36" s="92"/>
    </row>
    <row r="37" spans="1:10" ht="15.5">
      <c r="A37" s="166"/>
      <c r="F37" s="102" t="str">
        <f>A2</f>
        <v>Bloco 1</v>
      </c>
      <c r="G37" s="102" t="s">
        <v>45</v>
      </c>
      <c r="H37" s="102" t="s">
        <v>46</v>
      </c>
      <c r="I37" s="167" t="s">
        <v>47</v>
      </c>
      <c r="J37" s="92"/>
    </row>
    <row r="38" spans="1:10" ht="16" thickBot="1">
      <c r="A38" s="168"/>
      <c r="B38" s="169"/>
      <c r="C38" s="169"/>
      <c r="D38" s="169"/>
      <c r="E38" s="169"/>
      <c r="F38" s="170">
        <f>A3</f>
        <v>10</v>
      </c>
      <c r="G38" s="170">
        <v>820</v>
      </c>
      <c r="H38" s="171">
        <f>I35</f>
        <v>1185.1276014152497</v>
      </c>
      <c r="I38" s="172">
        <f>G38*H38</f>
        <v>971804.63316050475</v>
      </c>
      <c r="J38" s="92"/>
    </row>
  </sheetData>
  <mergeCells count="8">
    <mergeCell ref="F36:I36"/>
    <mergeCell ref="A35:C35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4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6303EF-7DC3-4E3F-A3EC-615109BE943A}">
  <sheetPr>
    <tabColor theme="9" tint="0.39997558519241921"/>
    <pageSetUpPr fitToPage="1"/>
  </sheetPr>
  <dimension ref="A1:I44"/>
  <sheetViews>
    <sheetView showGridLines="0" topLeftCell="A4" zoomScale="90" zoomScaleNormal="90" workbookViewId="0">
      <selection activeCell="I37" sqref="I37"/>
    </sheetView>
  </sheetViews>
  <sheetFormatPr defaultColWidth="9.26953125" defaultRowHeight="13"/>
  <cols>
    <col min="1" max="1" width="17" style="3" customWidth="1"/>
    <col min="2" max="2" width="19.7265625" style="3" customWidth="1"/>
    <col min="3" max="3" width="32.81640625" style="3" customWidth="1"/>
    <col min="4" max="4" width="19" style="3" customWidth="1"/>
    <col min="5" max="5" width="9.26953125" style="3"/>
    <col min="6" max="6" width="17.453125" style="3" bestFit="1" customWidth="1"/>
    <col min="7" max="7" width="17.453125" style="3" customWidth="1"/>
    <col min="8" max="8" width="14.54296875" style="3" customWidth="1"/>
    <col min="9" max="9" width="23" style="3" customWidth="1"/>
    <col min="10" max="10" width="48.453125" style="3" customWidth="1"/>
    <col min="11" max="11" width="10" style="3" bestFit="1" customWidth="1"/>
    <col min="12" max="12" width="7" style="3" bestFit="1" customWidth="1"/>
    <col min="13" max="16384" width="9.26953125" style="3"/>
  </cols>
  <sheetData>
    <row r="1" spans="1:9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</row>
    <row r="2" spans="1:9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</row>
    <row r="3" spans="1:9" s="6" customFormat="1" ht="16" thickBot="1">
      <c r="A3" s="110">
        <f>PRODUTOS!A14</f>
        <v>11</v>
      </c>
      <c r="B3" s="111" t="str">
        <f>PRODUTOS!B14</f>
        <v>ESTUDO IMPACTO SINERGICO</v>
      </c>
      <c r="C3" s="112"/>
      <c r="D3" s="113"/>
      <c r="E3" s="112" t="str">
        <f>PRODUTOS!C14</f>
        <v>EIS</v>
      </c>
      <c r="F3" s="113"/>
      <c r="G3" s="111"/>
      <c r="H3" s="114"/>
      <c r="I3" s="115"/>
    </row>
    <row r="4" spans="1:9" s="6" customFormat="1" ht="15.5">
      <c r="A4" s="95"/>
      <c r="B4" s="71"/>
      <c r="C4" s="91"/>
      <c r="D4" s="91"/>
      <c r="E4" s="91"/>
      <c r="F4" s="90"/>
      <c r="G4" s="71"/>
      <c r="H4" s="92"/>
      <c r="I4" s="96"/>
    </row>
    <row r="5" spans="1:9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</row>
    <row r="6" spans="1:9" ht="14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</row>
    <row r="7" spans="1:9" ht="14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SUM(I8:I14)</f>
        <v>137209.37057460198</v>
      </c>
    </row>
    <row r="8" spans="1:9" ht="14.5">
      <c r="A8" s="99"/>
      <c r="B8" s="73" t="s">
        <v>176</v>
      </c>
      <c r="C8" s="118" t="str">
        <f>VLOOKUP(B8,'Preços de Referência'!$A$5:$C$103,2,FALSE)</f>
        <v>Biólogo sênior</v>
      </c>
      <c r="D8" s="127" t="s">
        <v>15</v>
      </c>
      <c r="E8" s="175">
        <v>2</v>
      </c>
      <c r="F8" s="152">
        <f>'Preços de Referência'!$Q$31*1</f>
        <v>182.49</v>
      </c>
      <c r="G8" s="81">
        <f>VLOOKUP(B8,'Preços de Referência'!$A$5:$C$103,3,FALSE)</f>
        <v>13422.960084101</v>
      </c>
      <c r="H8" s="81">
        <f>G8/'Preços de Referência'!$Q$31</f>
        <v>73.554496597627264</v>
      </c>
      <c r="I8" s="84">
        <f t="shared" ref="I8:I14" si="0">H8*F8*E8</f>
        <v>26845.920168201999</v>
      </c>
    </row>
    <row r="9" spans="1:9" ht="14.5">
      <c r="A9" s="99"/>
      <c r="B9" s="73" t="s">
        <v>234</v>
      </c>
      <c r="C9" s="118" t="str">
        <f>VLOOKUP(B9,'Preços de Referência'!$A$5:$C$103,2,FALSE)</f>
        <v>Engenheiro florestal sênior</v>
      </c>
      <c r="D9" s="127" t="s">
        <v>15</v>
      </c>
      <c r="E9" s="175">
        <v>1</v>
      </c>
      <c r="F9" s="152">
        <f>'Preços de Referência'!$Q$31*1</f>
        <v>182.49</v>
      </c>
      <c r="G9" s="81">
        <f>VLOOKUP(B9,'Preços de Referência'!$A$5:$C$103,3,FALSE)</f>
        <v>27472.215378305998</v>
      </c>
      <c r="H9" s="81">
        <f>G9/'Preços de Referência'!$Q$31</f>
        <v>150.54093582281766</v>
      </c>
      <c r="I9" s="84">
        <f t="shared" si="0"/>
        <v>27472.215378305995</v>
      </c>
    </row>
    <row r="10" spans="1:9" ht="14.5">
      <c r="A10" s="99"/>
      <c r="B10" s="73" t="s">
        <v>242</v>
      </c>
      <c r="C10" s="118" t="str">
        <f>VLOOKUP(B10,'Preços de Referência'!$A$5:$C$103,2,FALSE)</f>
        <v>Geólogo sênior</v>
      </c>
      <c r="D10" s="127" t="s">
        <v>15</v>
      </c>
      <c r="E10" s="175">
        <v>1</v>
      </c>
      <c r="F10" s="152">
        <f>'Preços de Referência'!$Q$31*1</f>
        <v>182.49</v>
      </c>
      <c r="G10" s="81">
        <f>VLOOKUP(B10,'Preços de Referência'!$A$5:$C$103,3,FALSE)</f>
        <v>23429.135273197</v>
      </c>
      <c r="H10" s="81">
        <f>G10/'Preços de Referência'!$Q$31</f>
        <v>128.38585825632637</v>
      </c>
      <c r="I10" s="84">
        <f t="shared" si="0"/>
        <v>23429.135273197</v>
      </c>
    </row>
    <row r="11" spans="1:9" ht="14.5">
      <c r="A11" s="99"/>
      <c r="B11" s="73" t="s">
        <v>238</v>
      </c>
      <c r="C11" s="118" t="str">
        <f>VLOOKUP(B11,'Preços de Referência'!$A$5:$C$103,2,FALSE)</f>
        <v>Geógrafo sênior</v>
      </c>
      <c r="D11" s="127" t="s">
        <v>15</v>
      </c>
      <c r="E11" s="175">
        <v>1</v>
      </c>
      <c r="F11" s="152">
        <f>'Preços de Referência'!$Q$31*1</f>
        <v>182.49</v>
      </c>
      <c r="G11" s="81">
        <f>VLOOKUP(B11,'Preços de Referência'!$A$5:$C$103,3,FALSE)</f>
        <v>17284.188032109996</v>
      </c>
      <c r="H11" s="81">
        <f>G11/'Preços de Referência'!$Q$31</f>
        <v>94.713069385226561</v>
      </c>
      <c r="I11" s="84">
        <f t="shared" si="0"/>
        <v>17284.188032109996</v>
      </c>
    </row>
    <row r="12" spans="1:9" ht="14.5">
      <c r="A12" s="99"/>
      <c r="B12" s="73" t="s">
        <v>17</v>
      </c>
      <c r="C12" s="118" t="str">
        <f>VLOOKUP(B12,'Preços de Referência'!$A$5:$C$103,2,FALSE)</f>
        <v>Técnico em geoprocessamento</v>
      </c>
      <c r="D12" s="127" t="s">
        <v>15</v>
      </c>
      <c r="E12" s="175">
        <v>1</v>
      </c>
      <c r="F12" s="152">
        <f>'Preços de Referência'!$Q$31*0.5</f>
        <v>91.245000000000005</v>
      </c>
      <c r="G12" s="81">
        <f>VLOOKUP(B12,'Preços de Referência'!$A$5:$C$103,3,FALSE)</f>
        <v>5693.1848649439999</v>
      </c>
      <c r="H12" s="81">
        <f>G12/'Preços de Referência'!$Q$31</f>
        <v>31.197242944512027</v>
      </c>
      <c r="I12" s="84">
        <f t="shared" si="0"/>
        <v>2846.5924324719999</v>
      </c>
    </row>
    <row r="13" spans="1:9" ht="14.5">
      <c r="A13" s="99"/>
      <c r="B13" s="73" t="s">
        <v>213</v>
      </c>
      <c r="C13" s="118" t="str">
        <f>VLOOKUP(B13,'Preços de Referência'!$A$5:$C$103,2,FALSE)</f>
        <v>Engenheiro ambiental sênior</v>
      </c>
      <c r="D13" s="127" t="s">
        <v>15</v>
      </c>
      <c r="E13" s="175">
        <v>1</v>
      </c>
      <c r="F13" s="152">
        <f>'Preços de Referência'!$Q$31*1</f>
        <v>182.49</v>
      </c>
      <c r="G13" s="81">
        <f>VLOOKUP(B13,'Preços de Referência'!$A$5:$C$103,3,FALSE)</f>
        <v>24981.727468393998</v>
      </c>
      <c r="H13" s="81">
        <f>G13/'Preços de Referência'!$Q$31</f>
        <v>136.89367893251136</v>
      </c>
      <c r="I13" s="84">
        <f t="shared" si="0"/>
        <v>24981.727468394001</v>
      </c>
    </row>
    <row r="14" spans="1:9" ht="14.5">
      <c r="A14" s="99"/>
      <c r="B14" s="73" t="s">
        <v>302</v>
      </c>
      <c r="C14" s="118" t="str">
        <f>VLOOKUP(B14,'Preços de Referência'!$A$5:$C$103,2,FALSE)</f>
        <v>Sociólogo sênior</v>
      </c>
      <c r="D14" s="127" t="s">
        <v>15</v>
      </c>
      <c r="E14" s="175">
        <v>1</v>
      </c>
      <c r="F14" s="152">
        <f>'Preços de Referência'!$Q$31*1</f>
        <v>182.49</v>
      </c>
      <c r="G14" s="81">
        <f>VLOOKUP(B14,'Preços de Referência'!$A$5:$C$103,3,FALSE)</f>
        <v>14349.591821921</v>
      </c>
      <c r="H14" s="81">
        <f>G14/'Preços de Referência'!$Q$31</f>
        <v>78.632209008279901</v>
      </c>
      <c r="I14" s="84">
        <f t="shared" si="0"/>
        <v>14349.591821921</v>
      </c>
    </row>
    <row r="15" spans="1:9" ht="14.5" hidden="1">
      <c r="A15" s="121" t="s">
        <v>21</v>
      </c>
      <c r="B15" s="100"/>
      <c r="C15" s="119" t="s">
        <v>22</v>
      </c>
      <c r="D15" s="100"/>
      <c r="E15" s="100"/>
      <c r="F15" s="100"/>
      <c r="G15" s="100"/>
      <c r="H15" s="116"/>
      <c r="I15" s="93">
        <v>0</v>
      </c>
    </row>
    <row r="16" spans="1:9" ht="28.5" hidden="1" customHeight="1">
      <c r="A16" s="99"/>
      <c r="B16" s="77" t="s">
        <v>23</v>
      </c>
      <c r="C16" s="118" t="str">
        <f>VLOOKUP(B16,'Preços de Referência'!$G$4:$R$5,2,FALSE)</f>
        <v>Veículo leve picape 4 x 4 com capacidade de 1,10 t - 147 kW (sem motorista)</v>
      </c>
      <c r="D16" s="127" t="s">
        <v>15</v>
      </c>
      <c r="E16" s="74">
        <v>2</v>
      </c>
      <c r="F16" s="152">
        <f>'Preços de Referência'!$Q$29*7</f>
        <v>51.331000000000003</v>
      </c>
      <c r="G16" s="81">
        <f>VLOOKUP(B16,'Preços de Referência'!$G$4:$R$5,10,FALSE)</f>
        <v>8197.5234</v>
      </c>
      <c r="H16" s="81">
        <f>VLOOKUP(B16,'Preços de Referência'!$G$4:$R$5,12,FALSE)</f>
        <v>44.920299999999997</v>
      </c>
      <c r="I16" s="84">
        <f>H16*F16*E16</f>
        <v>4611.6078385999999</v>
      </c>
    </row>
    <row r="17" spans="1:9" ht="28" hidden="1">
      <c r="A17" s="121" t="s">
        <v>24</v>
      </c>
      <c r="B17" s="100"/>
      <c r="C17" s="119" t="s">
        <v>25</v>
      </c>
      <c r="D17" s="100"/>
      <c r="E17" s="100"/>
      <c r="F17" s="100"/>
      <c r="G17" s="100"/>
      <c r="H17" s="116"/>
      <c r="I17" s="93">
        <v>0</v>
      </c>
    </row>
    <row r="18" spans="1:9" ht="14.5" hidden="1">
      <c r="A18" s="99"/>
      <c r="B18" s="73" t="s">
        <v>26</v>
      </c>
      <c r="C18" s="118" t="s">
        <v>27</v>
      </c>
      <c r="D18" s="127" t="s">
        <v>15</v>
      </c>
      <c r="E18" s="74">
        <v>6</v>
      </c>
      <c r="F18" s="74">
        <f>'Preços de Referência'!$Q$29*5</f>
        <v>36.664999999999999</v>
      </c>
      <c r="G18" s="74">
        <v>223.422507</v>
      </c>
      <c r="H18" s="81">
        <v>1.2242999999999999</v>
      </c>
      <c r="I18" s="84">
        <f>H18*F18*E18</f>
        <v>269.33375699999999</v>
      </c>
    </row>
    <row r="19" spans="1:9" ht="14.5" hidden="1">
      <c r="A19" s="99"/>
      <c r="B19" s="73" t="s">
        <v>28</v>
      </c>
      <c r="C19" s="118" t="s">
        <v>29</v>
      </c>
      <c r="D19" s="127" t="s">
        <v>15</v>
      </c>
      <c r="E19" s="74">
        <v>1</v>
      </c>
      <c r="F19" s="74">
        <f>'Preços de Referência'!$Q$29*5</f>
        <v>36.664999999999999</v>
      </c>
      <c r="G19" s="74">
        <f>E19*F19</f>
        <v>36.664999999999999</v>
      </c>
      <c r="H19" s="81">
        <v>5.16</v>
      </c>
      <c r="I19" s="84">
        <f>H19*F19*E19</f>
        <v>189.19139999999999</v>
      </c>
    </row>
    <row r="20" spans="1:9" ht="14.5" hidden="1">
      <c r="A20" s="121" t="s">
        <v>30</v>
      </c>
      <c r="B20" s="100"/>
      <c r="C20" s="119" t="s">
        <v>31</v>
      </c>
      <c r="D20" s="100"/>
      <c r="E20" s="100"/>
      <c r="F20" s="100"/>
      <c r="G20" s="100"/>
      <c r="H20" s="116"/>
      <c r="I20" s="93">
        <v>0</v>
      </c>
    </row>
    <row r="21" spans="1:9" ht="14.5" hidden="1">
      <c r="A21" s="122" t="s">
        <v>32</v>
      </c>
      <c r="B21" s="101"/>
      <c r="C21" s="120" t="s">
        <v>33</v>
      </c>
      <c r="D21" s="101"/>
      <c r="E21" s="101"/>
      <c r="F21" s="101"/>
      <c r="G21" s="101"/>
      <c r="H21" s="117"/>
      <c r="I21" s="94"/>
    </row>
    <row r="22" spans="1:9" ht="28" hidden="1">
      <c r="A22" s="99"/>
      <c r="B22" s="73" t="s">
        <v>34</v>
      </c>
      <c r="C22" s="118" t="str">
        <f>VLOOKUP(B22,'Preços de Referência'!$H$75:$L$83,2,FALSE)</f>
        <v>Comercial (2,60% do CMCC - SINAPI)</v>
      </c>
      <c r="D22" s="73" t="str">
        <f>VLOOKUP(B22,'Preços de Referência'!$H$75:$L$83,4,FALSE)</f>
        <v>m² x mês</v>
      </c>
      <c r="E22" s="74">
        <f>12.41*6</f>
        <v>74.460000000000008</v>
      </c>
      <c r="F22" s="74">
        <f>'Preços de Referência'!$Q$29*5</f>
        <v>36.664999999999999</v>
      </c>
      <c r="G22" s="82">
        <f>VLOOKUP(B22,'Preços de Referência'!$H$75:$L$83,5,FALSE)</f>
        <v>47.7</v>
      </c>
      <c r="H22" s="81">
        <f>G22/'Preços de Referência'!$Q$31</f>
        <v>0.26138418543481834</v>
      </c>
      <c r="I22" s="84">
        <v>0</v>
      </c>
    </row>
    <row r="23" spans="1:9" ht="14.5" hidden="1">
      <c r="A23" s="122" t="s">
        <v>35</v>
      </c>
      <c r="B23" s="101"/>
      <c r="C23" s="120" t="s">
        <v>36</v>
      </c>
      <c r="D23" s="101"/>
      <c r="E23" s="101"/>
      <c r="F23" s="101"/>
      <c r="G23" s="101"/>
      <c r="H23" s="117"/>
      <c r="I23" s="94"/>
    </row>
    <row r="24" spans="1:9" ht="14.5" hidden="1">
      <c r="A24" s="99"/>
      <c r="B24" s="73" t="s">
        <v>37</v>
      </c>
      <c r="C24" s="118" t="str">
        <f>VLOOKUP(B24,'Preços de Referência'!$H$75:$L$83,2,FALSE)</f>
        <v>Escritório</v>
      </c>
      <c r="D24" s="73" t="str">
        <f>VLOOKUP(B24,'Preços de Referência'!$H$75:$L$83,4,FALSE)</f>
        <v>ocupante x mês</v>
      </c>
      <c r="E24" s="74">
        <v>6</v>
      </c>
      <c r="F24" s="74">
        <f>'Preços de Referência'!$Q$29*5</f>
        <v>36.664999999999999</v>
      </c>
      <c r="G24" s="82">
        <f>VLOOKUP(B24,'Preços de Referência'!$H$75:$L$83,5,FALSE)</f>
        <v>463.24</v>
      </c>
      <c r="H24" s="81">
        <f>G24/'Preços de Referência'!$Q$31</f>
        <v>2.5384404624910952</v>
      </c>
      <c r="I24" s="84">
        <f>H24*F24*E24</f>
        <v>558.43151734341598</v>
      </c>
    </row>
    <row r="25" spans="1:9" ht="14.5" hidden="1">
      <c r="A25" s="122" t="s">
        <v>38</v>
      </c>
      <c r="B25" s="101"/>
      <c r="C25" s="120" t="s">
        <v>39</v>
      </c>
      <c r="D25" s="101"/>
      <c r="E25" s="101"/>
      <c r="F25" s="101"/>
      <c r="G25" s="101"/>
      <c r="H25" s="117"/>
      <c r="I25" s="94"/>
    </row>
    <row r="26" spans="1:9" ht="14.5" hidden="1">
      <c r="A26" s="99"/>
      <c r="B26" s="73" t="s">
        <v>40</v>
      </c>
      <c r="C26" s="118" t="e">
        <f>VLOOKUP(B26,'Preços de Referência'!$H$75:$L$83,2,FALSE)</f>
        <v>#N/A</v>
      </c>
      <c r="D26" s="73" t="e">
        <f>VLOOKUP(B26,'Preços de Referência'!$H$75:$L$83,4,FALSE)</f>
        <v>#N/A</v>
      </c>
      <c r="E26" s="74">
        <v>6</v>
      </c>
      <c r="F26" s="74">
        <f>'Preços de Referência'!$Q$29*5</f>
        <v>36.664999999999999</v>
      </c>
      <c r="G26" s="82" t="e">
        <f>VLOOKUP(B26,'Preços de Referência'!$H$75:$L$83,5,FALSE)</f>
        <v>#N/A</v>
      </c>
      <c r="H26" s="81" t="e">
        <f>G26/'Preços de Referência'!$Q$31</f>
        <v>#N/A</v>
      </c>
      <c r="I26" s="84" t="e">
        <f>H26*F26*E26</f>
        <v>#N/A</v>
      </c>
    </row>
    <row r="27" spans="1:9" ht="15.5" hidden="1">
      <c r="A27" s="153" t="s">
        <v>360</v>
      </c>
      <c r="B27" s="154"/>
      <c r="C27" s="155" t="s">
        <v>359</v>
      </c>
      <c r="D27" s="154"/>
      <c r="E27" s="154"/>
      <c r="F27" s="154"/>
      <c r="G27" s="154"/>
      <c r="H27" s="154"/>
      <c r="I27" s="156">
        <v>0</v>
      </c>
    </row>
    <row r="28" spans="1:9" ht="28" hidden="1">
      <c r="A28" s="157"/>
      <c r="B28" s="162" t="s">
        <v>198</v>
      </c>
      <c r="C28" s="158" t="s">
        <v>199</v>
      </c>
      <c r="D28" s="127" t="s">
        <v>122</v>
      </c>
      <c r="E28" s="128">
        <v>5</v>
      </c>
      <c r="F28" s="128">
        <v>7</v>
      </c>
      <c r="G28" s="159">
        <v>341.02</v>
      </c>
      <c r="H28" s="160"/>
      <c r="I28" s="161">
        <f>E28*F28*G28</f>
        <v>11935.699999999999</v>
      </c>
    </row>
    <row r="29" spans="1:9" ht="28" hidden="1">
      <c r="A29" s="157"/>
      <c r="B29" s="162" t="s">
        <v>194</v>
      </c>
      <c r="C29" s="158" t="s">
        <v>195</v>
      </c>
      <c r="D29" s="127" t="s">
        <v>122</v>
      </c>
      <c r="E29" s="128">
        <v>5</v>
      </c>
      <c r="F29" s="128">
        <v>2</v>
      </c>
      <c r="G29" s="159">
        <v>1189.4070999999999</v>
      </c>
      <c r="H29" s="160"/>
      <c r="I29" s="161">
        <f>E29*F29*G29</f>
        <v>11894.071</v>
      </c>
    </row>
    <row r="30" spans="1:9" ht="14.5">
      <c r="A30" s="619" t="s">
        <v>41</v>
      </c>
      <c r="B30" s="620"/>
      <c r="C30" s="75"/>
      <c r="D30" s="75"/>
      <c r="E30" s="75"/>
      <c r="F30" s="75"/>
      <c r="G30" s="75"/>
      <c r="H30" s="83"/>
      <c r="I30" s="85">
        <f>I7+I17+I20+I15+I27</f>
        <v>137209.37057460198</v>
      </c>
    </row>
    <row r="31" spans="1:9" ht="14.5">
      <c r="A31" s="86" t="s">
        <v>42</v>
      </c>
      <c r="B31" s="76"/>
      <c r="C31" s="76"/>
      <c r="D31" s="76"/>
      <c r="E31" s="76"/>
      <c r="F31" s="76"/>
      <c r="G31" s="76"/>
      <c r="H31" s="241">
        <f>BDI!$D$17</f>
        <v>0.32150000000000001</v>
      </c>
      <c r="I31" s="87">
        <f>I30*H31</f>
        <v>44112.81263973454</v>
      </c>
    </row>
    <row r="32" spans="1:9" ht="16.5" customHeight="1" thickBot="1">
      <c r="A32" s="621"/>
      <c r="B32" s="622"/>
      <c r="C32" s="622"/>
      <c r="D32" s="88"/>
      <c r="E32" s="88"/>
      <c r="F32" s="88"/>
      <c r="G32" s="88"/>
      <c r="H32" s="174" t="s">
        <v>362</v>
      </c>
      <c r="I32" s="89">
        <f>I30+I31</f>
        <v>181322.18321433652</v>
      </c>
    </row>
    <row r="33" spans="1:9">
      <c r="A33" s="166"/>
      <c r="F33" s="608" t="s">
        <v>44</v>
      </c>
      <c r="G33" s="609"/>
      <c r="H33" s="609"/>
      <c r="I33" s="618"/>
    </row>
    <row r="34" spans="1:9">
      <c r="A34" s="166"/>
      <c r="F34" s="102" t="str">
        <f>A2</f>
        <v>Bloco 1</v>
      </c>
      <c r="G34" s="102" t="s">
        <v>45</v>
      </c>
      <c r="H34" s="102" t="s">
        <v>46</v>
      </c>
      <c r="I34" s="167" t="s">
        <v>47</v>
      </c>
    </row>
    <row r="35" spans="1:9" ht="13.5" thickBot="1">
      <c r="A35" s="168"/>
      <c r="B35" s="169"/>
      <c r="C35" s="169"/>
      <c r="D35" s="169"/>
      <c r="E35" s="169"/>
      <c r="F35" s="170">
        <f>A3</f>
        <v>11</v>
      </c>
      <c r="G35" s="170">
        <v>1</v>
      </c>
      <c r="H35" s="171">
        <f>I32</f>
        <v>181322.18321433652</v>
      </c>
      <c r="I35" s="172">
        <f>G35*H35</f>
        <v>181322.18321433652</v>
      </c>
    </row>
    <row r="44" spans="1:9">
      <c r="C44" s="179"/>
    </row>
  </sheetData>
  <mergeCells count="9">
    <mergeCell ref="A30:B30"/>
    <mergeCell ref="A32:C32"/>
    <mergeCell ref="F33:I33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4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CE2709-5368-4650-A600-86AD5BA8B10A}">
  <sheetPr>
    <tabColor theme="9" tint="0.39997558519241921"/>
    <pageSetUpPr fitToPage="1"/>
  </sheetPr>
  <dimension ref="A1:J34"/>
  <sheetViews>
    <sheetView showGridLines="0" topLeftCell="A22" zoomScale="90" zoomScaleNormal="90" workbookViewId="0">
      <selection activeCell="I36" sqref="I36"/>
    </sheetView>
  </sheetViews>
  <sheetFormatPr defaultColWidth="9.26953125" defaultRowHeight="13"/>
  <cols>
    <col min="1" max="1" width="17" style="3" customWidth="1"/>
    <col min="2" max="2" width="19.7265625" style="3" customWidth="1"/>
    <col min="3" max="3" width="32.81640625" style="3" customWidth="1"/>
    <col min="4" max="4" width="19" style="3" customWidth="1"/>
    <col min="5" max="5" width="9.26953125" style="3"/>
    <col min="6" max="6" width="17.453125" style="3" bestFit="1" customWidth="1"/>
    <col min="7" max="7" width="17.453125" style="3" customWidth="1"/>
    <col min="8" max="8" width="14.54296875" style="3" customWidth="1"/>
    <col min="9" max="9" width="23" style="3" customWidth="1"/>
    <col min="10" max="10" width="12.1796875" style="3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" thickBot="1">
      <c r="A3" s="110">
        <f>PRODUTOS!A15</f>
        <v>12</v>
      </c>
      <c r="B3" s="111" t="str">
        <f>PRODUTOS!B15</f>
        <v>ESTUDOS DE FAUNA - CAMPANHA</v>
      </c>
      <c r="C3" s="112"/>
      <c r="D3" s="113"/>
      <c r="E3" s="112" t="str">
        <f>PRODUTOS!C15</f>
        <v>CAMP.FAUNA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SUM(I8:I9)</f>
        <v>94391.395172259945</v>
      </c>
      <c r="J7" s="92"/>
    </row>
    <row r="8" spans="1:10" ht="15.5">
      <c r="A8" s="99"/>
      <c r="B8" s="73" t="s">
        <v>167</v>
      </c>
      <c r="C8" s="118" t="str">
        <f>VLOOKUP(B8,'Preços de Referência'!$A$5:$C$103,2,FALSE)</f>
        <v>Auxiliar</v>
      </c>
      <c r="D8" s="127" t="s">
        <v>15</v>
      </c>
      <c r="E8" s="175">
        <v>4</v>
      </c>
      <c r="F8" s="175">
        <f>'Preços de Referência'!$Q$29*10</f>
        <v>73.33</v>
      </c>
      <c r="G8" s="81">
        <f>VLOOKUP(B8,'Preços de Referência'!$A$5:$C$103,3,FALSE)</f>
        <v>3691.7797365500001</v>
      </c>
      <c r="H8" s="81">
        <f>G8/'Preços de Referência'!$Q$31</f>
        <v>20.230038558551154</v>
      </c>
      <c r="I8" s="84">
        <f t="shared" ref="I8:I9" si="0">H8*F8*E8</f>
        <v>5933.8749099942243</v>
      </c>
      <c r="J8" s="92"/>
    </row>
    <row r="9" spans="1:10" ht="15.5">
      <c r="A9" s="99"/>
      <c r="B9" s="73" t="s">
        <v>176</v>
      </c>
      <c r="C9" s="118" t="str">
        <f>VLOOKUP(B9,'Preços de Referência'!$A$5:$C$103,2,FALSE)</f>
        <v>Biólogo sênior</v>
      </c>
      <c r="D9" s="127" t="s">
        <v>15</v>
      </c>
      <c r="E9" s="175">
        <v>4</v>
      </c>
      <c r="F9" s="175">
        <f>'Preços de Referência'!$Q$29*(11+30)</f>
        <v>300.65300000000002</v>
      </c>
      <c r="G9" s="81">
        <f>VLOOKUP(B9,'Preços de Referência'!$A$5:$C$103,3,FALSE)</f>
        <v>13422.960084101</v>
      </c>
      <c r="H9" s="81">
        <f>G9/'Preços de Referência'!$Q$31</f>
        <v>73.554496597627264</v>
      </c>
      <c r="I9" s="84">
        <f t="shared" si="0"/>
        <v>88457.520262265723</v>
      </c>
      <c r="J9" s="92"/>
    </row>
    <row r="10" spans="1:10" ht="15.5">
      <c r="A10" s="121" t="s">
        <v>21</v>
      </c>
      <c r="B10" s="100"/>
      <c r="C10" s="119" t="s">
        <v>22</v>
      </c>
      <c r="D10" s="100"/>
      <c r="E10" s="189"/>
      <c r="F10" s="189"/>
      <c r="G10" s="100"/>
      <c r="H10" s="116"/>
      <c r="I10" s="93">
        <f>I11</f>
        <v>0</v>
      </c>
      <c r="J10" s="92"/>
    </row>
    <row r="11" spans="1:10" ht="28.5" customHeight="1">
      <c r="A11" s="99"/>
      <c r="B11" s="77" t="s">
        <v>23</v>
      </c>
      <c r="C11" s="118" t="str">
        <f>VLOOKUP(B11,'Preços de Referência'!$G$4:$R$5,2,FALSE)</f>
        <v>Veículo leve picape 4 x 4 com capacidade de 1,10 t - 147 kW (sem motorista)</v>
      </c>
      <c r="D11" s="127" t="s">
        <v>15</v>
      </c>
      <c r="E11" s="175">
        <v>2</v>
      </c>
      <c r="F11" s="175">
        <f>'Preços de Referência'!$Q$29*10</f>
        <v>73.33</v>
      </c>
      <c r="G11" s="81">
        <f>VLOOKUP(B11,'Preços de Referência'!$G$4:$R$5,10,FALSE)*I36</f>
        <v>0</v>
      </c>
      <c r="H11" s="81">
        <f>VLOOKUP(B11,'Preços de Referência'!$G$4:$R$5,12,FALSE)*I36</f>
        <v>0</v>
      </c>
      <c r="I11" s="84">
        <f>H11*F11*E11</f>
        <v>0</v>
      </c>
      <c r="J11" s="92"/>
    </row>
    <row r="12" spans="1:10" ht="28" hidden="1">
      <c r="A12" s="121" t="s">
        <v>24</v>
      </c>
      <c r="B12" s="100"/>
      <c r="C12" s="119" t="s">
        <v>25</v>
      </c>
      <c r="D12" s="100"/>
      <c r="E12" s="189"/>
      <c r="F12" s="189"/>
      <c r="G12" s="100"/>
      <c r="H12" s="116"/>
      <c r="I12" s="93">
        <v>0</v>
      </c>
      <c r="J12" s="92"/>
    </row>
    <row r="13" spans="1:10" ht="15.5" hidden="1">
      <c r="A13" s="99"/>
      <c r="B13" s="73" t="s">
        <v>26</v>
      </c>
      <c r="C13" s="118" t="s">
        <v>27</v>
      </c>
      <c r="D13" s="127" t="s">
        <v>15</v>
      </c>
      <c r="E13" s="175">
        <v>6</v>
      </c>
      <c r="F13" s="175">
        <f>'Preços de Referência'!$Q$29*5</f>
        <v>36.664999999999999</v>
      </c>
      <c r="G13" s="74">
        <v>223.422507</v>
      </c>
      <c r="H13" s="81">
        <v>1.2242999999999999</v>
      </c>
      <c r="I13" s="84">
        <f>H13*F13*E13</f>
        <v>269.33375699999999</v>
      </c>
      <c r="J13" s="92"/>
    </row>
    <row r="14" spans="1:10" ht="15.5" hidden="1">
      <c r="A14" s="99"/>
      <c r="B14" s="73" t="s">
        <v>28</v>
      </c>
      <c r="C14" s="118" t="s">
        <v>29</v>
      </c>
      <c r="D14" s="127" t="s">
        <v>15</v>
      </c>
      <c r="E14" s="175">
        <v>1</v>
      </c>
      <c r="F14" s="175">
        <f>'Preços de Referência'!$Q$29*5</f>
        <v>36.664999999999999</v>
      </c>
      <c r="G14" s="74">
        <f>E14*F14</f>
        <v>36.664999999999999</v>
      </c>
      <c r="H14" s="81">
        <v>5.16</v>
      </c>
      <c r="I14" s="84">
        <f>H14*F14*E14</f>
        <v>189.19139999999999</v>
      </c>
      <c r="J14" s="92"/>
    </row>
    <row r="15" spans="1:10" ht="15.5" hidden="1">
      <c r="A15" s="121" t="s">
        <v>30</v>
      </c>
      <c r="B15" s="100"/>
      <c r="C15" s="119" t="s">
        <v>31</v>
      </c>
      <c r="D15" s="100"/>
      <c r="E15" s="189"/>
      <c r="F15" s="189"/>
      <c r="G15" s="100"/>
      <c r="H15" s="116"/>
      <c r="I15" s="93">
        <v>0</v>
      </c>
      <c r="J15" s="92"/>
    </row>
    <row r="16" spans="1:10" ht="15.5" hidden="1">
      <c r="A16" s="122" t="s">
        <v>32</v>
      </c>
      <c r="B16" s="101"/>
      <c r="C16" s="120" t="s">
        <v>33</v>
      </c>
      <c r="D16" s="101"/>
      <c r="E16" s="190"/>
      <c r="F16" s="190"/>
      <c r="G16" s="101"/>
      <c r="H16" s="117"/>
      <c r="I16" s="94"/>
      <c r="J16" s="92"/>
    </row>
    <row r="17" spans="1:10" ht="28" hidden="1">
      <c r="A17" s="99"/>
      <c r="B17" s="73" t="s">
        <v>34</v>
      </c>
      <c r="C17" s="118" t="str">
        <f>VLOOKUP(B17,'Preços de Referência'!$H$75:$L$83,2,FALSE)</f>
        <v>Comercial (2,60% do CMCC - SINAPI)</v>
      </c>
      <c r="D17" s="73" t="str">
        <f>VLOOKUP(B17,'Preços de Referência'!$H$75:$L$83,4,FALSE)</f>
        <v>m² x mês</v>
      </c>
      <c r="E17" s="175">
        <f>12.41*6</f>
        <v>74.460000000000008</v>
      </c>
      <c r="F17" s="175">
        <f>'Preços de Referência'!$Q$29*5</f>
        <v>36.664999999999999</v>
      </c>
      <c r="G17" s="82">
        <f>VLOOKUP(B17,'Preços de Referência'!$H$75:$L$83,5,FALSE)</f>
        <v>47.7</v>
      </c>
      <c r="H17" s="81">
        <f>G17/'Preços de Referência'!$Q$31</f>
        <v>0.26138418543481834</v>
      </c>
      <c r="I17" s="84">
        <v>0</v>
      </c>
      <c r="J17" s="92"/>
    </row>
    <row r="18" spans="1:10" ht="15.5" hidden="1">
      <c r="A18" s="122" t="s">
        <v>35</v>
      </c>
      <c r="B18" s="101"/>
      <c r="C18" s="120" t="s">
        <v>36</v>
      </c>
      <c r="D18" s="101"/>
      <c r="E18" s="190"/>
      <c r="F18" s="190"/>
      <c r="G18" s="101"/>
      <c r="H18" s="117"/>
      <c r="I18" s="94"/>
      <c r="J18" s="92"/>
    </row>
    <row r="19" spans="1:10" ht="15.5" hidden="1">
      <c r="A19" s="99"/>
      <c r="B19" s="73" t="s">
        <v>37</v>
      </c>
      <c r="C19" s="118" t="str">
        <f>VLOOKUP(B19,'Preços de Referência'!$H$75:$L$83,2,FALSE)</f>
        <v>Escritório</v>
      </c>
      <c r="D19" s="73" t="str">
        <f>VLOOKUP(B19,'Preços de Referência'!$H$75:$L$83,4,FALSE)</f>
        <v>ocupante x mês</v>
      </c>
      <c r="E19" s="175">
        <v>6</v>
      </c>
      <c r="F19" s="175">
        <f>'Preços de Referência'!$Q$29*5</f>
        <v>36.664999999999999</v>
      </c>
      <c r="G19" s="82">
        <f>VLOOKUP(B19,'Preços de Referência'!$H$75:$L$83,5,FALSE)</f>
        <v>463.24</v>
      </c>
      <c r="H19" s="81">
        <f>G19/'Preços de Referência'!$Q$31</f>
        <v>2.5384404624910952</v>
      </c>
      <c r="I19" s="84">
        <f>H19*F19*E19</f>
        <v>558.43151734341598</v>
      </c>
      <c r="J19" s="92"/>
    </row>
    <row r="20" spans="1:10" ht="15.5" hidden="1">
      <c r="A20" s="122" t="s">
        <v>38</v>
      </c>
      <c r="B20" s="101"/>
      <c r="C20" s="120" t="s">
        <v>39</v>
      </c>
      <c r="D20" s="101"/>
      <c r="E20" s="190"/>
      <c r="F20" s="190"/>
      <c r="G20" s="101"/>
      <c r="H20" s="117"/>
      <c r="I20" s="94"/>
      <c r="J20" s="92"/>
    </row>
    <row r="21" spans="1:10" ht="15.5" hidden="1">
      <c r="A21" s="99"/>
      <c r="B21" s="73" t="s">
        <v>40</v>
      </c>
      <c r="C21" s="118" t="e">
        <f>VLOOKUP(B21,'Preços de Referência'!$H$75:$L$83,2,FALSE)</f>
        <v>#N/A</v>
      </c>
      <c r="D21" s="73" t="e">
        <f>VLOOKUP(B21,'Preços de Referência'!$H$75:$L$83,4,FALSE)</f>
        <v>#N/A</v>
      </c>
      <c r="E21" s="175">
        <v>6</v>
      </c>
      <c r="F21" s="175">
        <f>'Preços de Referência'!$Q$29*5</f>
        <v>36.664999999999999</v>
      </c>
      <c r="G21" s="82" t="e">
        <f>VLOOKUP(B21,'Preços de Referência'!$H$75:$L$83,5,FALSE)</f>
        <v>#N/A</v>
      </c>
      <c r="H21" s="81" t="e">
        <f>G21/'Preços de Referência'!$Q$31</f>
        <v>#N/A</v>
      </c>
      <c r="I21" s="84" t="e">
        <f>H21*F21*E21</f>
        <v>#N/A</v>
      </c>
      <c r="J21" s="92"/>
    </row>
    <row r="22" spans="1:10" ht="15.5">
      <c r="A22" s="121" t="s">
        <v>24</v>
      </c>
      <c r="B22" s="100"/>
      <c r="C22" s="119" t="s">
        <v>563</v>
      </c>
      <c r="D22" s="100"/>
      <c r="E22" s="100"/>
      <c r="F22" s="460" t="s">
        <v>564</v>
      </c>
      <c r="G22" s="460" t="s">
        <v>565</v>
      </c>
      <c r="H22" s="116"/>
      <c r="I22" s="93">
        <f>SUM(I23:I24)</f>
        <v>22276.369260653348</v>
      </c>
      <c r="J22" s="92"/>
    </row>
    <row r="23" spans="1:10" ht="42">
      <c r="A23" s="99"/>
      <c r="B23" s="77" t="s">
        <v>545</v>
      </c>
      <c r="C23" s="118" t="str">
        <f>VLOOKUP(B23,'Preços de Referência'!$Q$48:$S$59,2,FALSE)</f>
        <v>Equipe variável de monitoramento da mastofauna, herpetofauna e avifauna</v>
      </c>
      <c r="D23" s="461" t="s">
        <v>80</v>
      </c>
      <c r="E23" s="461" t="s">
        <v>80</v>
      </c>
      <c r="F23" s="462">
        <f>VLOOKUP(B23,'Preços de Referência'!$Q$48:$S$59,3,FALSE)</f>
        <v>0.11899999999999999</v>
      </c>
      <c r="G23" s="463">
        <f>((I8*3/4))+(I9*3/4)</f>
        <v>70793.546379194973</v>
      </c>
      <c r="H23" s="461" t="s">
        <v>80</v>
      </c>
      <c r="I23" s="84">
        <f>F23*G23</f>
        <v>8424.4320191242023</v>
      </c>
      <c r="J23" s="92"/>
    </row>
    <row r="24" spans="1:10" ht="28">
      <c r="A24" s="99"/>
      <c r="B24" s="77" t="s">
        <v>547</v>
      </c>
      <c r="C24" s="118" t="str">
        <f>VLOOKUP(B24,'Preços de Referência'!$Q$48:$S$59,2,FALSE)</f>
        <v>Equipe variável de monitoramento da ictiofauna</v>
      </c>
      <c r="D24" s="461" t="s">
        <v>80</v>
      </c>
      <c r="E24" s="461" t="s">
        <v>80</v>
      </c>
      <c r="F24" s="462">
        <f>VLOOKUP(B24,'Preços de Referência'!$Q$48:$S$59,3,FALSE)</f>
        <v>0.58699999999999997</v>
      </c>
      <c r="G24" s="463">
        <f>(I8*1/4)+(I9*1/4)</f>
        <v>23597.848793064986</v>
      </c>
      <c r="H24" s="461" t="s">
        <v>80</v>
      </c>
      <c r="I24" s="84">
        <f>F24*G24</f>
        <v>13851.937241529145</v>
      </c>
      <c r="J24" s="92"/>
    </row>
    <row r="25" spans="1:10" ht="31">
      <c r="A25" s="153" t="s">
        <v>30</v>
      </c>
      <c r="B25" s="154"/>
      <c r="C25" s="155" t="s">
        <v>359</v>
      </c>
      <c r="D25" s="466" t="s">
        <v>80</v>
      </c>
      <c r="E25" s="464" t="s">
        <v>455</v>
      </c>
      <c r="F25" s="464" t="s">
        <v>567</v>
      </c>
      <c r="G25" s="154" t="s">
        <v>568</v>
      </c>
      <c r="H25" s="466" t="s">
        <v>80</v>
      </c>
      <c r="I25" s="156">
        <f>SUM(I26:I27)</f>
        <v>0</v>
      </c>
    </row>
    <row r="26" spans="1:10" ht="28">
      <c r="A26" s="157"/>
      <c r="B26" s="162" t="s">
        <v>198</v>
      </c>
      <c r="C26" s="158" t="str">
        <f>VLOOKUP(B26,'Preços de Referência'!$S$71:$Z$72,2,FALSE)</f>
        <v>DIÁRIA (CONF. DECRETO 11.117 PR - CUSTO MEDIANO</v>
      </c>
      <c r="D26" s="461" t="s">
        <v>80</v>
      </c>
      <c r="E26" s="192">
        <v>8</v>
      </c>
      <c r="F26" s="192">
        <v>10.5</v>
      </c>
      <c r="G26" s="311">
        <f>VLOOKUP(B26,'Preços de Referência'!$S$71:$Z$72,6,FALSE)*I36</f>
        <v>0</v>
      </c>
      <c r="H26" s="465" t="s">
        <v>80</v>
      </c>
      <c r="I26" s="161">
        <f>E26*F26*G26</f>
        <v>0</v>
      </c>
    </row>
    <row r="27" spans="1:10" ht="28">
      <c r="A27" s="157"/>
      <c r="B27" s="162" t="s">
        <v>194</v>
      </c>
      <c r="C27" s="158" t="str">
        <f>VLOOKUP(B27,'Preços de Referência'!$S$71:$Z$72,2,FALSE)</f>
        <v>PASSAGEM AÉREA - DESTINO NACIONAL (Cotação JUL/24)*</v>
      </c>
      <c r="D27" s="461" t="s">
        <v>80</v>
      </c>
      <c r="E27" s="192">
        <v>4</v>
      </c>
      <c r="F27" s="192">
        <v>2</v>
      </c>
      <c r="G27" s="311">
        <f>VLOOKUP(B27,'Preços de Referência'!$S$71:$Z$72,6,FALSE)*I36</f>
        <v>0</v>
      </c>
      <c r="H27" s="465" t="s">
        <v>80</v>
      </c>
      <c r="I27" s="161">
        <f>E27*F27*G27</f>
        <v>0</v>
      </c>
    </row>
    <row r="28" spans="1:10" ht="15.5">
      <c r="A28" s="340"/>
      <c r="B28" s="186"/>
      <c r="C28" s="75"/>
      <c r="D28" s="75"/>
      <c r="E28" s="75"/>
      <c r="F28" s="75"/>
      <c r="G28" s="75"/>
      <c r="H28" s="419" t="s">
        <v>41</v>
      </c>
      <c r="I28" s="85">
        <f>I7+I10+I22+I25</f>
        <v>116667.76443291329</v>
      </c>
      <c r="J28" s="92"/>
    </row>
    <row r="29" spans="1:10" ht="16" thickBot="1">
      <c r="A29" s="86"/>
      <c r="B29" s="76"/>
      <c r="C29" s="76"/>
      <c r="D29" s="76"/>
      <c r="E29" s="76"/>
      <c r="F29" s="76"/>
      <c r="G29" s="420" t="s">
        <v>42</v>
      </c>
      <c r="H29" s="241">
        <f>BDI!$D$17</f>
        <v>0.32150000000000001</v>
      </c>
      <c r="I29" s="87">
        <f>I28*H29</f>
        <v>37508.686265181626</v>
      </c>
      <c r="J29" s="92"/>
    </row>
    <row r="30" spans="1:10" ht="26.5" thickBot="1">
      <c r="A30" s="422"/>
      <c r="B30" s="423"/>
      <c r="C30" s="423"/>
      <c r="D30" s="423"/>
      <c r="E30" s="423"/>
      <c r="F30" s="423"/>
      <c r="G30" s="424"/>
      <c r="H30" s="425" t="s">
        <v>518</v>
      </c>
      <c r="I30" s="426">
        <f>1.07765625</f>
        <v>1.07765625</v>
      </c>
    </row>
    <row r="31" spans="1:10" ht="16" thickBot="1">
      <c r="A31" s="341"/>
      <c r="B31" s="187"/>
      <c r="C31" s="187"/>
      <c r="D31" s="88"/>
      <c r="E31" s="88"/>
      <c r="F31" s="88"/>
      <c r="G31" s="88"/>
      <c r="H31" s="174" t="s">
        <v>43</v>
      </c>
      <c r="I31" s="89">
        <f>(I28+I29)*I30</f>
        <v>166149.21569761884</v>
      </c>
      <c r="J31" s="92"/>
    </row>
    <row r="32" spans="1:10" ht="15.5">
      <c r="A32" s="166"/>
      <c r="F32" s="608" t="s">
        <v>44</v>
      </c>
      <c r="G32" s="609"/>
      <c r="H32" s="609"/>
      <c r="I32" s="618"/>
      <c r="J32" s="92"/>
    </row>
    <row r="33" spans="1:10" ht="15.5">
      <c r="A33" s="166"/>
      <c r="F33" s="102" t="str">
        <f>A2</f>
        <v>Bloco 1</v>
      </c>
      <c r="G33" s="102" t="s">
        <v>45</v>
      </c>
      <c r="H33" s="102" t="s">
        <v>46</v>
      </c>
      <c r="I33" s="167" t="s">
        <v>47</v>
      </c>
      <c r="J33" s="92"/>
    </row>
    <row r="34" spans="1:10" ht="16" thickBot="1">
      <c r="A34" s="168"/>
      <c r="B34" s="169"/>
      <c r="C34" s="169"/>
      <c r="D34" s="169"/>
      <c r="E34" s="169"/>
      <c r="F34" s="170">
        <f>A3</f>
        <v>12</v>
      </c>
      <c r="G34" s="170">
        <v>3</v>
      </c>
      <c r="H34" s="171">
        <f>I31</f>
        <v>166149.21569761884</v>
      </c>
      <c r="I34" s="172">
        <f>G34*H34</f>
        <v>498447.64709285652</v>
      </c>
      <c r="J34" s="92"/>
    </row>
  </sheetData>
  <mergeCells count="7">
    <mergeCell ref="F32:I32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4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D54ABD-3253-4A38-BD11-87C206207D36}">
  <sheetPr>
    <tabColor theme="9" tint="0.39997558519241921"/>
    <pageSetUpPr fitToPage="1"/>
  </sheetPr>
  <dimension ref="A1:J37"/>
  <sheetViews>
    <sheetView showGridLines="0" topLeftCell="A8" zoomScale="90" zoomScaleNormal="90" workbookViewId="0">
      <selection activeCell="I39" sqref="I39"/>
    </sheetView>
  </sheetViews>
  <sheetFormatPr defaultColWidth="9.26953125" defaultRowHeight="13"/>
  <cols>
    <col min="1" max="1" width="17" style="3" customWidth="1"/>
    <col min="2" max="2" width="19.7265625" style="3" customWidth="1"/>
    <col min="3" max="3" width="32.81640625" style="3" customWidth="1"/>
    <col min="4" max="4" width="19" style="3" customWidth="1"/>
    <col min="5" max="5" width="9.26953125" style="3"/>
    <col min="6" max="6" width="17.453125" style="3" bestFit="1" customWidth="1"/>
    <col min="7" max="7" width="17.453125" style="3" customWidth="1"/>
    <col min="8" max="8" width="14.54296875" style="3" customWidth="1"/>
    <col min="9" max="9" width="23" style="3" customWidth="1"/>
    <col min="10" max="10" width="12.1796875" style="3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" thickBot="1">
      <c r="A3" s="110">
        <f>PRODUTOS!A16</f>
        <v>13</v>
      </c>
      <c r="B3" s="111" t="str">
        <f>PRODUTOS!B16</f>
        <v>DUE DILIGENCE AMBIENTAL</v>
      </c>
      <c r="C3" s="112"/>
      <c r="D3" s="113"/>
      <c r="E3" s="112" t="str">
        <f>PRODUTOS!C16</f>
        <v>DDA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SUM(I9:I15)</f>
        <v>86611.722072827004</v>
      </c>
      <c r="J7" s="92"/>
    </row>
    <row r="8" spans="1:10" ht="15.5">
      <c r="A8" s="99"/>
      <c r="B8" s="73" t="s">
        <v>169</v>
      </c>
      <c r="C8" s="118" t="str">
        <f>VLOOKUP(B8,'Preços de Referência'!$A$5:$C$103,2,FALSE)</f>
        <v>Auxiliar administrativo</v>
      </c>
      <c r="D8" s="181" t="s">
        <v>15</v>
      </c>
      <c r="E8" s="175">
        <v>2</v>
      </c>
      <c r="F8" s="152">
        <f>'Preços de Referência'!$Q$31*1</f>
        <v>182.49</v>
      </c>
      <c r="G8" s="81">
        <f>VLOOKUP(B8,'Preços de Referência'!$A$5:$C$103,3,FALSE)</f>
        <v>4107.3707234350004</v>
      </c>
      <c r="H8" s="81">
        <f>G8/'Preços de Referência'!$Q$31</f>
        <v>22.507374231108557</v>
      </c>
      <c r="I8" s="84">
        <f t="shared" ref="I8" si="0">H8*F8*E8</f>
        <v>8214.7414468700008</v>
      </c>
      <c r="J8" s="92"/>
    </row>
    <row r="9" spans="1:10" ht="15.5">
      <c r="A9" s="99"/>
      <c r="B9" s="73" t="s">
        <v>127</v>
      </c>
      <c r="C9" s="118" t="str">
        <f>VLOOKUP(B9,'Preços de Referência'!$A$5:$C$103,2,FALSE)</f>
        <v>Advogado júnior</v>
      </c>
      <c r="D9" s="181" t="s">
        <v>15</v>
      </c>
      <c r="E9" s="175">
        <v>1</v>
      </c>
      <c r="F9" s="152">
        <f>'Preços de Referência'!$Q$31*1</f>
        <v>182.49</v>
      </c>
      <c r="G9" s="81">
        <f>VLOOKUP(B9,'Preços de Referência'!$A$5:$C$103,3,FALSE)</f>
        <v>8457.3286054929995</v>
      </c>
      <c r="H9" s="81">
        <f>G9/'Preços de Referência'!$Q$31</f>
        <v>46.344066006318151</v>
      </c>
      <c r="I9" s="84">
        <f t="shared" ref="I9" si="1">H9*F9*E9</f>
        <v>8457.3286054929995</v>
      </c>
      <c r="J9" s="92"/>
    </row>
    <row r="10" spans="1:10" ht="15.5">
      <c r="A10" s="99"/>
      <c r="B10" s="73" t="s">
        <v>174</v>
      </c>
      <c r="C10" s="118" t="str">
        <f>VLOOKUP(B10,'Preços de Referência'!$A$5:$C$103,2,FALSE)</f>
        <v>Biólogo júnior</v>
      </c>
      <c r="D10" s="181" t="s">
        <v>15</v>
      </c>
      <c r="E10" s="175">
        <v>1</v>
      </c>
      <c r="F10" s="152">
        <f>'Preços de Referência'!$Q$31*1</f>
        <v>182.49</v>
      </c>
      <c r="G10" s="81">
        <f>VLOOKUP(B10,'Preços de Referência'!$A$5:$C$103,3,FALSE)</f>
        <v>6235.1042931019992</v>
      </c>
      <c r="H10" s="81">
        <f>G10/'Preços de Referência'!$Q$31</f>
        <v>34.166827185610167</v>
      </c>
      <c r="I10" s="84">
        <f t="shared" ref="I10:I15" si="2">H10*F10*E10</f>
        <v>6235.1042931019992</v>
      </c>
      <c r="J10" s="92"/>
    </row>
    <row r="11" spans="1:10" ht="15.5">
      <c r="A11" s="99"/>
      <c r="B11" s="73" t="s">
        <v>232</v>
      </c>
      <c r="C11" s="118" t="str">
        <f>VLOOKUP(B11,'Preços de Referência'!$A$5:$C$103,2,FALSE)</f>
        <v>Engenheiro florestal júnior</v>
      </c>
      <c r="D11" s="181" t="s">
        <v>15</v>
      </c>
      <c r="E11" s="175">
        <v>1</v>
      </c>
      <c r="F11" s="152">
        <f>'Preços de Referência'!$Q$31*1</f>
        <v>182.49</v>
      </c>
      <c r="G11" s="81">
        <f>VLOOKUP(B11,'Preços de Referência'!$A$5:$C$103,3,FALSE)</f>
        <v>20529.986662585998</v>
      </c>
      <c r="H11" s="81">
        <f>G11/'Preços de Referência'!$Q$31</f>
        <v>112.49924194523534</v>
      </c>
      <c r="I11" s="84">
        <f t="shared" si="2"/>
        <v>20529.986662585998</v>
      </c>
      <c r="J11" s="92"/>
    </row>
    <row r="12" spans="1:10" ht="15.5">
      <c r="A12" s="99"/>
      <c r="B12" s="73" t="s">
        <v>240</v>
      </c>
      <c r="C12" s="118" t="str">
        <f>VLOOKUP(B12,'Preços de Referência'!$A$5:$C$103,2,FALSE)</f>
        <v>Geólogo júnior</v>
      </c>
      <c r="D12" s="181" t="s">
        <v>15</v>
      </c>
      <c r="E12" s="175">
        <v>1</v>
      </c>
      <c r="F12" s="152">
        <f>'Preços de Referência'!$Q$31*1</f>
        <v>182.49</v>
      </c>
      <c r="G12" s="81">
        <f>VLOOKUP(B12,'Preços de Referência'!$A$5:$C$103,3,FALSE)</f>
        <v>17214.894217620997</v>
      </c>
      <c r="H12" s="81">
        <f>G12/'Preços de Referência'!$Q$31</f>
        <v>94.333356444851745</v>
      </c>
      <c r="I12" s="84">
        <f t="shared" si="2"/>
        <v>17214.894217620997</v>
      </c>
      <c r="J12" s="92"/>
    </row>
    <row r="13" spans="1:10" ht="15.5">
      <c r="A13" s="99"/>
      <c r="B13" s="73" t="s">
        <v>17</v>
      </c>
      <c r="C13" s="118" t="str">
        <f>VLOOKUP(B13,'Preços de Referência'!$A$5:$C$103,2,FALSE)</f>
        <v>Técnico em geoprocessamento</v>
      </c>
      <c r="D13" s="181" t="s">
        <v>15</v>
      </c>
      <c r="E13" s="175">
        <v>1</v>
      </c>
      <c r="F13" s="152">
        <f>'Preços de Referência'!$Q$31*1</f>
        <v>182.49</v>
      </c>
      <c r="G13" s="81">
        <f>VLOOKUP(B13,'Preços de Referência'!$A$5:$C$103,3,FALSE)</f>
        <v>5693.1848649439999</v>
      </c>
      <c r="H13" s="81">
        <f>G13/'Preços de Referência'!$Q$31</f>
        <v>31.197242944512027</v>
      </c>
      <c r="I13" s="84">
        <f t="shared" si="2"/>
        <v>5693.1848649439999</v>
      </c>
      <c r="J13" s="92"/>
    </row>
    <row r="14" spans="1:10" ht="15.5">
      <c r="A14" s="99"/>
      <c r="B14" s="73" t="s">
        <v>18</v>
      </c>
      <c r="C14" s="118" t="str">
        <f>VLOOKUP(B14,'Preços de Referência'!$A$5:$C$103,2,FALSE)</f>
        <v>Engenheiro ambiental pleno</v>
      </c>
      <c r="D14" s="127" t="s">
        <v>15</v>
      </c>
      <c r="E14" s="175">
        <v>1</v>
      </c>
      <c r="F14" s="152">
        <f>'Preços de Referência'!$Q$31*1</f>
        <v>182.49</v>
      </c>
      <c r="G14" s="81">
        <f>VLOOKUP(B14,'Preços de Referência'!$A$5:$C$103,3,FALSE)</f>
        <v>20807.297631106998</v>
      </c>
      <c r="H14" s="81">
        <f>G14/'Preços de Referência'!$Q$31</f>
        <v>114.01883736701735</v>
      </c>
      <c r="I14" s="84">
        <f t="shared" si="2"/>
        <v>20807.297631106998</v>
      </c>
      <c r="J14" s="92"/>
    </row>
    <row r="15" spans="1:10" ht="15.5">
      <c r="A15" s="99"/>
      <c r="B15" s="73" t="s">
        <v>299</v>
      </c>
      <c r="C15" s="118" t="str">
        <f>VLOOKUP(B15,'Preços de Referência'!$A$5:$C$103,2,FALSE)</f>
        <v>Sociólogo júnior</v>
      </c>
      <c r="D15" s="127" t="s">
        <v>15</v>
      </c>
      <c r="E15" s="175">
        <v>1</v>
      </c>
      <c r="F15" s="152">
        <f>'Preços de Referência'!$Q$31*1</f>
        <v>182.49</v>
      </c>
      <c r="G15" s="81">
        <f>VLOOKUP(B15,'Preços de Referência'!$A$5:$C$103,3,FALSE)</f>
        <v>7673.9257979740005</v>
      </c>
      <c r="H15" s="81">
        <f>G15/'Preços de Referência'!$Q$31</f>
        <v>42.051212658085376</v>
      </c>
      <c r="I15" s="84">
        <f t="shared" si="2"/>
        <v>7673.9257979740005</v>
      </c>
      <c r="J15" s="92"/>
    </row>
    <row r="16" spans="1:10" ht="15.5" hidden="1">
      <c r="A16" s="121" t="s">
        <v>21</v>
      </c>
      <c r="B16" s="100"/>
      <c r="C16" s="119" t="s">
        <v>22</v>
      </c>
      <c r="D16" s="100"/>
      <c r="E16" s="100"/>
      <c r="F16" s="100"/>
      <c r="G16" s="100"/>
      <c r="H16" s="116"/>
      <c r="I16" s="93">
        <v>0</v>
      </c>
      <c r="J16" s="92"/>
    </row>
    <row r="17" spans="1:10" ht="28.5" hidden="1" customHeight="1">
      <c r="A17" s="99"/>
      <c r="B17" s="77" t="s">
        <v>23</v>
      </c>
      <c r="C17" s="118" t="str">
        <f>VLOOKUP(B17,'Preços de Referência'!$G$4:$R$5,2,FALSE)</f>
        <v>Veículo leve picape 4 x 4 com capacidade de 1,10 t - 147 kW (sem motorista)</v>
      </c>
      <c r="D17" s="127" t="s">
        <v>15</v>
      </c>
      <c r="E17" s="74">
        <v>2</v>
      </c>
      <c r="F17" s="152">
        <f>'Preços de Referência'!$Q$29*7</f>
        <v>51.331000000000003</v>
      </c>
      <c r="G17" s="81">
        <f>VLOOKUP(B17,'Preços de Referência'!$G$4:$R$5,10,FALSE)</f>
        <v>8197.5234</v>
      </c>
      <c r="H17" s="81">
        <f>VLOOKUP(B17,'Preços de Referência'!$G$4:$R$5,12,FALSE)</f>
        <v>44.920299999999997</v>
      </c>
      <c r="I17" s="84">
        <f>H17*F17*E17</f>
        <v>4611.6078385999999</v>
      </c>
      <c r="J17" s="92"/>
    </row>
    <row r="18" spans="1:10" ht="28" hidden="1">
      <c r="A18" s="121" t="s">
        <v>24</v>
      </c>
      <c r="B18" s="100"/>
      <c r="C18" s="119" t="s">
        <v>25</v>
      </c>
      <c r="D18" s="100"/>
      <c r="E18" s="100"/>
      <c r="F18" s="100"/>
      <c r="G18" s="100"/>
      <c r="H18" s="116"/>
      <c r="I18" s="93">
        <v>0</v>
      </c>
      <c r="J18" s="92"/>
    </row>
    <row r="19" spans="1:10" ht="15.5" hidden="1">
      <c r="A19" s="99"/>
      <c r="B19" s="73" t="s">
        <v>26</v>
      </c>
      <c r="C19" s="118" t="s">
        <v>27</v>
      </c>
      <c r="D19" s="127" t="s">
        <v>15</v>
      </c>
      <c r="E19" s="74">
        <v>6</v>
      </c>
      <c r="F19" s="74">
        <f>'Preços de Referência'!$Q$29*5</f>
        <v>36.664999999999999</v>
      </c>
      <c r="G19" s="74">
        <v>223.422507</v>
      </c>
      <c r="H19" s="81">
        <v>1.2242999999999999</v>
      </c>
      <c r="I19" s="84">
        <f>H19*F19*E19</f>
        <v>269.33375699999999</v>
      </c>
      <c r="J19" s="92"/>
    </row>
    <row r="20" spans="1:10" ht="15.5" hidden="1">
      <c r="A20" s="99"/>
      <c r="B20" s="73" t="s">
        <v>28</v>
      </c>
      <c r="C20" s="118" t="s">
        <v>29</v>
      </c>
      <c r="D20" s="127" t="s">
        <v>15</v>
      </c>
      <c r="E20" s="74">
        <v>1</v>
      </c>
      <c r="F20" s="74">
        <f>'Preços de Referência'!$Q$29*5</f>
        <v>36.664999999999999</v>
      </c>
      <c r="G20" s="74">
        <f>E20*F20</f>
        <v>36.664999999999999</v>
      </c>
      <c r="H20" s="81">
        <v>5.16</v>
      </c>
      <c r="I20" s="84">
        <f>H20*F20*E20</f>
        <v>189.19139999999999</v>
      </c>
      <c r="J20" s="92"/>
    </row>
    <row r="21" spans="1:10" ht="15.5" hidden="1">
      <c r="A21" s="121" t="s">
        <v>30</v>
      </c>
      <c r="B21" s="100"/>
      <c r="C21" s="119" t="s">
        <v>31</v>
      </c>
      <c r="D21" s="100"/>
      <c r="E21" s="100"/>
      <c r="F21" s="100"/>
      <c r="G21" s="100"/>
      <c r="H21" s="116"/>
      <c r="I21" s="93">
        <v>0</v>
      </c>
      <c r="J21" s="92"/>
    </row>
    <row r="22" spans="1:10" ht="15.5" hidden="1">
      <c r="A22" s="122" t="s">
        <v>32</v>
      </c>
      <c r="B22" s="101"/>
      <c r="C22" s="120" t="s">
        <v>33</v>
      </c>
      <c r="D22" s="101"/>
      <c r="E22" s="101"/>
      <c r="F22" s="101"/>
      <c r="G22" s="101"/>
      <c r="H22" s="117"/>
      <c r="I22" s="94"/>
      <c r="J22" s="92"/>
    </row>
    <row r="23" spans="1:10" ht="28" hidden="1">
      <c r="A23" s="99"/>
      <c r="B23" s="73" t="s">
        <v>34</v>
      </c>
      <c r="C23" s="118" t="str">
        <f>VLOOKUP(B23,'Preços de Referência'!$H$75:$L$83,2,FALSE)</f>
        <v>Comercial (2,60% do CMCC - SINAPI)</v>
      </c>
      <c r="D23" s="73" t="str">
        <f>VLOOKUP(B23,'Preços de Referência'!$H$75:$L$83,4,FALSE)</f>
        <v>m² x mês</v>
      </c>
      <c r="E23" s="74">
        <f>12.41*6</f>
        <v>74.460000000000008</v>
      </c>
      <c r="F23" s="74">
        <f>'Preços de Referência'!$Q$29*5</f>
        <v>36.664999999999999</v>
      </c>
      <c r="G23" s="82">
        <f>VLOOKUP(B23,'Preços de Referência'!$H$75:$L$83,5,FALSE)</f>
        <v>47.7</v>
      </c>
      <c r="H23" s="81">
        <f>G23/'Preços de Referência'!$Q$31</f>
        <v>0.26138418543481834</v>
      </c>
      <c r="I23" s="84">
        <v>0</v>
      </c>
      <c r="J23" s="92"/>
    </row>
    <row r="24" spans="1:10" ht="15.5" hidden="1">
      <c r="A24" s="122" t="s">
        <v>35</v>
      </c>
      <c r="B24" s="101"/>
      <c r="C24" s="120" t="s">
        <v>36</v>
      </c>
      <c r="D24" s="101"/>
      <c r="E24" s="101"/>
      <c r="F24" s="101"/>
      <c r="G24" s="101"/>
      <c r="H24" s="117"/>
      <c r="I24" s="94"/>
      <c r="J24" s="92"/>
    </row>
    <row r="25" spans="1:10" ht="15.5" hidden="1">
      <c r="A25" s="99"/>
      <c r="B25" s="73" t="s">
        <v>37</v>
      </c>
      <c r="C25" s="118" t="str">
        <f>VLOOKUP(B25,'Preços de Referência'!$H$75:$L$83,2,FALSE)</f>
        <v>Escritório</v>
      </c>
      <c r="D25" s="73" t="str">
        <f>VLOOKUP(B25,'Preços de Referência'!$H$75:$L$83,4,FALSE)</f>
        <v>ocupante x mês</v>
      </c>
      <c r="E25" s="74">
        <v>6</v>
      </c>
      <c r="F25" s="74">
        <f>'Preços de Referência'!$Q$29*5</f>
        <v>36.664999999999999</v>
      </c>
      <c r="G25" s="82">
        <f>VLOOKUP(B25,'Preços de Referência'!$H$75:$L$83,5,FALSE)</f>
        <v>463.24</v>
      </c>
      <c r="H25" s="81">
        <f>G25/'Preços de Referência'!$Q$31</f>
        <v>2.5384404624910952</v>
      </c>
      <c r="I25" s="84">
        <f>H25*F25*E25</f>
        <v>558.43151734341598</v>
      </c>
      <c r="J25" s="92"/>
    </row>
    <row r="26" spans="1:10" ht="15.5" hidden="1">
      <c r="A26" s="122" t="s">
        <v>38</v>
      </c>
      <c r="B26" s="101"/>
      <c r="C26" s="120" t="s">
        <v>39</v>
      </c>
      <c r="D26" s="101"/>
      <c r="E26" s="101"/>
      <c r="F26" s="101"/>
      <c r="G26" s="101"/>
      <c r="H26" s="117"/>
      <c r="I26" s="94"/>
      <c r="J26" s="92"/>
    </row>
    <row r="27" spans="1:10" ht="15.5" hidden="1">
      <c r="A27" s="99"/>
      <c r="B27" s="73" t="s">
        <v>40</v>
      </c>
      <c r="C27" s="118" t="e">
        <f>VLOOKUP(B27,'Preços de Referência'!$H$75:$L$83,2,FALSE)</f>
        <v>#N/A</v>
      </c>
      <c r="D27" s="73" t="e">
        <f>VLOOKUP(B27,'Preços de Referência'!$H$75:$L$83,4,FALSE)</f>
        <v>#N/A</v>
      </c>
      <c r="E27" s="74">
        <v>6</v>
      </c>
      <c r="F27" s="74">
        <f>'Preços de Referência'!$Q$29*5</f>
        <v>36.664999999999999</v>
      </c>
      <c r="G27" s="82" t="e">
        <f>VLOOKUP(B27,'Preços de Referência'!$H$75:$L$83,5,FALSE)</f>
        <v>#N/A</v>
      </c>
      <c r="H27" s="81" t="e">
        <f>G27/'Preços de Referência'!$Q$31</f>
        <v>#N/A</v>
      </c>
      <c r="I27" s="84" t="e">
        <f>H27*F27*E27</f>
        <v>#N/A</v>
      </c>
      <c r="J27" s="92"/>
    </row>
    <row r="28" spans="1:10" ht="15.5" hidden="1">
      <c r="A28" s="153" t="s">
        <v>360</v>
      </c>
      <c r="B28" s="154"/>
      <c r="C28" s="155" t="s">
        <v>359</v>
      </c>
      <c r="D28" s="154"/>
      <c r="E28" s="154"/>
      <c r="F28" s="154"/>
      <c r="G28" s="154"/>
      <c r="H28" s="154"/>
      <c r="I28" s="156">
        <v>0</v>
      </c>
    </row>
    <row r="29" spans="1:10" ht="28" hidden="1">
      <c r="A29" s="157"/>
      <c r="B29" s="162" t="s">
        <v>198</v>
      </c>
      <c r="C29" s="158" t="s">
        <v>199</v>
      </c>
      <c r="D29" s="127" t="s">
        <v>122</v>
      </c>
      <c r="E29" s="128">
        <v>5</v>
      </c>
      <c r="F29" s="128">
        <v>7</v>
      </c>
      <c r="G29" s="159">
        <v>341.02</v>
      </c>
      <c r="H29" s="160"/>
      <c r="I29" s="161">
        <f>E29*F29*G29</f>
        <v>11935.699999999999</v>
      </c>
    </row>
    <row r="30" spans="1:10" ht="28" hidden="1">
      <c r="A30" s="157"/>
      <c r="B30" s="162" t="s">
        <v>194</v>
      </c>
      <c r="C30" s="158" t="s">
        <v>195</v>
      </c>
      <c r="D30" s="127" t="s">
        <v>122</v>
      </c>
      <c r="E30" s="128">
        <v>5</v>
      </c>
      <c r="F30" s="128">
        <v>2</v>
      </c>
      <c r="G30" s="159">
        <v>1189.4070999999999</v>
      </c>
      <c r="H30" s="160"/>
      <c r="I30" s="161">
        <f>E30*F30*G30</f>
        <v>11894.071</v>
      </c>
    </row>
    <row r="31" spans="1:10" ht="15.5">
      <c r="A31" s="340"/>
      <c r="B31" s="186"/>
      <c r="C31" s="75"/>
      <c r="D31" s="75"/>
      <c r="E31" s="75"/>
      <c r="F31" s="75"/>
      <c r="G31" s="75"/>
      <c r="H31" s="419" t="s">
        <v>41</v>
      </c>
      <c r="I31" s="85">
        <f>I7</f>
        <v>86611.722072827004</v>
      </c>
      <c r="J31" s="92"/>
    </row>
    <row r="32" spans="1:10" ht="15.5">
      <c r="A32" s="86"/>
      <c r="B32" s="76"/>
      <c r="C32" s="76"/>
      <c r="D32" s="76"/>
      <c r="E32" s="76"/>
      <c r="F32" s="76"/>
      <c r="G32" s="420" t="s">
        <v>42</v>
      </c>
      <c r="H32" s="241">
        <f>BDI!$D$17</f>
        <v>0.32150000000000001</v>
      </c>
      <c r="I32" s="87">
        <f>I31*H32</f>
        <v>27845.668646413884</v>
      </c>
      <c r="J32" s="92"/>
    </row>
    <row r="33" spans="1:10" ht="16.5" customHeight="1" thickBot="1">
      <c r="A33" s="341"/>
      <c r="B33" s="187"/>
      <c r="C33" s="187"/>
      <c r="D33" s="88"/>
      <c r="E33" s="88"/>
      <c r="F33" s="88"/>
      <c r="G33" s="88"/>
      <c r="H33" s="174" t="s">
        <v>43</v>
      </c>
      <c r="I33" s="89">
        <f>I31+I32</f>
        <v>114457.39071924088</v>
      </c>
      <c r="J33" s="92"/>
    </row>
    <row r="34" spans="1:10" ht="15.5">
      <c r="A34" s="163"/>
      <c r="B34" s="164"/>
      <c r="C34" s="164"/>
      <c r="D34" s="164"/>
      <c r="E34" s="164"/>
      <c r="F34" s="164"/>
      <c r="G34" s="164"/>
      <c r="H34" s="164"/>
      <c r="I34" s="180"/>
      <c r="J34" s="92"/>
    </row>
    <row r="35" spans="1:10" ht="15.5">
      <c r="A35" s="166"/>
      <c r="F35" s="608" t="s">
        <v>44</v>
      </c>
      <c r="G35" s="609"/>
      <c r="H35" s="609"/>
      <c r="I35" s="618"/>
      <c r="J35" s="92"/>
    </row>
    <row r="36" spans="1:10" ht="15.5">
      <c r="A36" s="166"/>
      <c r="F36" s="102" t="str">
        <f>A2</f>
        <v>Bloco 1</v>
      </c>
      <c r="G36" s="102" t="s">
        <v>45</v>
      </c>
      <c r="H36" s="102" t="s">
        <v>46</v>
      </c>
      <c r="I36" s="167" t="s">
        <v>47</v>
      </c>
      <c r="J36" s="92"/>
    </row>
    <row r="37" spans="1:10" ht="16" thickBot="1">
      <c r="A37" s="168"/>
      <c r="B37" s="169"/>
      <c r="C37" s="169"/>
      <c r="D37" s="169"/>
      <c r="E37" s="169"/>
      <c r="F37" s="170">
        <f>A3</f>
        <v>13</v>
      </c>
      <c r="G37" s="170">
        <v>1</v>
      </c>
      <c r="H37" s="171">
        <f>I33</f>
        <v>114457.39071924088</v>
      </c>
      <c r="I37" s="172">
        <f>G37*H37</f>
        <v>114457.39071924088</v>
      </c>
      <c r="J37" s="92"/>
    </row>
  </sheetData>
  <mergeCells count="7">
    <mergeCell ref="F35:I35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4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B451E3-A58A-4FC9-8A97-6C39B2061498}">
  <sheetPr>
    <tabColor theme="9" tint="0.39997558519241921"/>
    <pageSetUpPr fitToPage="1"/>
  </sheetPr>
  <dimension ref="A1:J34"/>
  <sheetViews>
    <sheetView showGridLines="0" topLeftCell="A7" zoomScale="80" zoomScaleNormal="80" workbookViewId="0">
      <selection activeCell="I36" sqref="I36"/>
    </sheetView>
  </sheetViews>
  <sheetFormatPr defaultColWidth="9.26953125" defaultRowHeight="13"/>
  <cols>
    <col min="1" max="1" width="17" style="3" customWidth="1"/>
    <col min="2" max="2" width="19.7265625" style="3" customWidth="1"/>
    <col min="3" max="3" width="32.81640625" style="3" customWidth="1"/>
    <col min="4" max="4" width="19" style="3" customWidth="1"/>
    <col min="5" max="5" width="9.26953125" style="3"/>
    <col min="6" max="6" width="17.453125" style="3" bestFit="1" customWidth="1"/>
    <col min="7" max="7" width="17.453125" style="3" customWidth="1"/>
    <col min="8" max="8" width="24.1796875" style="3" customWidth="1"/>
    <col min="9" max="9" width="23" style="3" customWidth="1"/>
    <col min="10" max="10" width="12.1796875" style="3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" thickBot="1">
      <c r="A3" s="110">
        <f>PRODUTOS!A17</f>
        <v>14</v>
      </c>
      <c r="B3" s="111" t="str">
        <f>PRODUTOS!B17</f>
        <v xml:space="preserve">DIAGNÓSTICO SOCIOAMBIENTAL PARTICIPATIVO </v>
      </c>
      <c r="C3" s="112"/>
      <c r="D3" s="113"/>
      <c r="E3" s="112" t="str">
        <f>PRODUTOS!C17</f>
        <v>DSAP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SUM(I8:I11)</f>
        <v>43026.098230351497</v>
      </c>
      <c r="J7" s="92"/>
    </row>
    <row r="8" spans="1:10" ht="15.5">
      <c r="A8" s="99"/>
      <c r="B8" s="73" t="s">
        <v>167</v>
      </c>
      <c r="C8" s="118" t="str">
        <f>VLOOKUP(B8,'Preços de Referência'!$A$5:$C$103,2,FALSE)</f>
        <v>Auxiliar</v>
      </c>
      <c r="D8" s="127" t="s">
        <v>15</v>
      </c>
      <c r="E8" s="74">
        <v>3</v>
      </c>
      <c r="F8" s="152">
        <f>'Preços de Referência'!$Q$31</f>
        <v>182.49</v>
      </c>
      <c r="G8" s="81">
        <f>VLOOKUP(B8,'Preços de Referência'!$A$5:$C$103,3,FALSE)</f>
        <v>3691.7797365500001</v>
      </c>
      <c r="H8" s="81">
        <f>G8/'Preços de Referência'!$Q$31</f>
        <v>20.230038558551154</v>
      </c>
      <c r="I8" s="84">
        <f t="shared" ref="I8:I11" si="0">H8*F8*E8</f>
        <v>11075.339209650001</v>
      </c>
      <c r="J8" s="92"/>
    </row>
    <row r="9" spans="1:10" ht="15.5">
      <c r="A9" s="99"/>
      <c r="B9" s="73" t="s">
        <v>162</v>
      </c>
      <c r="C9" s="118" t="str">
        <f>VLOOKUP(B9,'Preços de Referência'!$A$5:$C$103,2,FALSE)</f>
        <v>Assistente social júnior</v>
      </c>
      <c r="D9" s="127" t="s">
        <v>15</v>
      </c>
      <c r="E9" s="74">
        <v>1</v>
      </c>
      <c r="F9" s="152">
        <f>'Preços de Referência'!$Q$31*1.5</f>
        <v>273.73500000000001</v>
      </c>
      <c r="G9" s="81">
        <f>VLOOKUP(B9,'Preços de Referência'!$A$5:$C$103,3,FALSE)</f>
        <v>6312.5407414909996</v>
      </c>
      <c r="H9" s="81">
        <f>G9/'Preços de Referência'!$Q$31</f>
        <v>34.591159742950296</v>
      </c>
      <c r="I9" s="84">
        <f t="shared" si="0"/>
        <v>9468.811112236499</v>
      </c>
      <c r="J9" s="92"/>
    </row>
    <row r="10" spans="1:10" ht="15.5">
      <c r="A10" s="99"/>
      <c r="B10" s="73" t="s">
        <v>236</v>
      </c>
      <c r="C10" s="118" t="str">
        <f>VLOOKUP(B10,'Preços de Referência'!$A$5:$C$103,2,FALSE)</f>
        <v>Geógrafo júnior</v>
      </c>
      <c r="D10" s="127" t="s">
        <v>15</v>
      </c>
      <c r="E10" s="74">
        <v>1</v>
      </c>
      <c r="F10" s="152">
        <f>'Preços de Referência'!$Q$31*1.5</f>
        <v>273.73500000000001</v>
      </c>
      <c r="G10" s="81">
        <f>VLOOKUP(B10,'Preços de Referência'!$A$5:$C$103,3,FALSE)</f>
        <v>7314.0394743359993</v>
      </c>
      <c r="H10" s="81">
        <f>G10/'Preços de Referência'!$Q$31</f>
        <v>40.079124742922893</v>
      </c>
      <c r="I10" s="84">
        <f t="shared" si="0"/>
        <v>10971.059211503998</v>
      </c>
      <c r="J10" s="92"/>
    </row>
    <row r="11" spans="1:10" ht="15.5">
      <c r="A11" s="99"/>
      <c r="B11" s="73" t="s">
        <v>299</v>
      </c>
      <c r="C11" s="118" t="str">
        <f>VLOOKUP(B11,'Preços de Referência'!$A$5:$C$103,2,FALSE)</f>
        <v>Sociólogo júnior</v>
      </c>
      <c r="D11" s="127" t="s">
        <v>15</v>
      </c>
      <c r="E11" s="74">
        <v>1</v>
      </c>
      <c r="F11" s="152">
        <f>'Preços de Referência'!$Q$31*1.5</f>
        <v>273.73500000000001</v>
      </c>
      <c r="G11" s="81">
        <f>VLOOKUP(B11,'Preços de Referência'!$A$5:$C$103,3,FALSE)</f>
        <v>7673.9257979740005</v>
      </c>
      <c r="H11" s="81">
        <f>G11/'Preços de Referência'!$Q$31</f>
        <v>42.051212658085376</v>
      </c>
      <c r="I11" s="84">
        <f t="shared" si="0"/>
        <v>11510.888696961001</v>
      </c>
      <c r="J11" s="92"/>
    </row>
    <row r="12" spans="1:10" ht="15.5">
      <c r="A12" s="121" t="s">
        <v>21</v>
      </c>
      <c r="B12" s="100"/>
      <c r="C12" s="119" t="s">
        <v>22</v>
      </c>
      <c r="D12" s="100"/>
      <c r="E12" s="100"/>
      <c r="F12" s="100"/>
      <c r="G12" s="100"/>
      <c r="H12" s="116"/>
      <c r="I12" s="93">
        <f>I13</f>
        <v>0</v>
      </c>
      <c r="J12" s="92"/>
    </row>
    <row r="13" spans="1:10" ht="28.5" customHeight="1">
      <c r="A13" s="99"/>
      <c r="B13" s="77" t="s">
        <v>121</v>
      </c>
      <c r="C13" s="118" t="str">
        <f>VLOOKUP(B13,'Preços de Referência'!$G$4:$R$5,2,FALSE)</f>
        <v>Veículo leve - 53 kW (sem motorista)</v>
      </c>
      <c r="D13" s="127" t="s">
        <v>15</v>
      </c>
      <c r="E13" s="74">
        <v>2</v>
      </c>
      <c r="F13" s="152">
        <f>'Preços de Referência'!$Q$31</f>
        <v>182.49</v>
      </c>
      <c r="G13" s="81">
        <f>VLOOKUP(B13,'Preços de Referência'!$G$4:$R$5,10,FALSE)*I36</f>
        <v>0</v>
      </c>
      <c r="H13" s="81">
        <f>VLOOKUP(B13,'Preços de Referência'!$G$4:$R$5,12,FALSE)*I36</f>
        <v>0</v>
      </c>
      <c r="I13" s="84">
        <f>H13*F13*E13</f>
        <v>0</v>
      </c>
      <c r="J13" s="92"/>
    </row>
    <row r="14" spans="1:10" ht="28" hidden="1">
      <c r="A14" s="121" t="s">
        <v>24</v>
      </c>
      <c r="B14" s="100"/>
      <c r="C14" s="119" t="s">
        <v>25</v>
      </c>
      <c r="D14" s="100"/>
      <c r="E14" s="100"/>
      <c r="F14" s="100"/>
      <c r="G14" s="100"/>
      <c r="H14" s="116"/>
      <c r="I14" s="93">
        <v>0</v>
      </c>
      <c r="J14" s="92"/>
    </row>
    <row r="15" spans="1:10" ht="15.5" hidden="1">
      <c r="A15" s="99"/>
      <c r="B15" s="73" t="s">
        <v>26</v>
      </c>
      <c r="C15" s="118" t="s">
        <v>27</v>
      </c>
      <c r="D15" s="127" t="s">
        <v>15</v>
      </c>
      <c r="E15" s="74">
        <v>6</v>
      </c>
      <c r="F15" s="74">
        <f>'Preços de Referência'!$Q$29*5</f>
        <v>36.664999999999999</v>
      </c>
      <c r="G15" s="74">
        <v>223.422507</v>
      </c>
      <c r="H15" s="81">
        <v>1.2242999999999999</v>
      </c>
      <c r="I15" s="84">
        <f>H15*F15*E15</f>
        <v>269.33375699999999</v>
      </c>
      <c r="J15" s="92"/>
    </row>
    <row r="16" spans="1:10" ht="15.5" hidden="1">
      <c r="A16" s="99"/>
      <c r="B16" s="73" t="s">
        <v>28</v>
      </c>
      <c r="C16" s="118" t="s">
        <v>29</v>
      </c>
      <c r="D16" s="127" t="s">
        <v>15</v>
      </c>
      <c r="E16" s="74">
        <v>1</v>
      </c>
      <c r="F16" s="74">
        <f>'Preços de Referência'!$Q$29*5</f>
        <v>36.664999999999999</v>
      </c>
      <c r="G16" s="74">
        <f>E16*F16</f>
        <v>36.664999999999999</v>
      </c>
      <c r="H16" s="81">
        <v>5.16</v>
      </c>
      <c r="I16" s="84">
        <f>H16*F16*E16</f>
        <v>189.19139999999999</v>
      </c>
      <c r="J16" s="92"/>
    </row>
    <row r="17" spans="1:10" ht="15.5" hidden="1">
      <c r="A17" s="121" t="s">
        <v>30</v>
      </c>
      <c r="B17" s="100"/>
      <c r="C17" s="119" t="s">
        <v>31</v>
      </c>
      <c r="D17" s="100"/>
      <c r="E17" s="100"/>
      <c r="F17" s="100"/>
      <c r="G17" s="100"/>
      <c r="H17" s="116"/>
      <c r="I17" s="93">
        <v>0</v>
      </c>
      <c r="J17" s="92"/>
    </row>
    <row r="18" spans="1:10" ht="15.5" hidden="1">
      <c r="A18" s="122" t="s">
        <v>32</v>
      </c>
      <c r="B18" s="101"/>
      <c r="C18" s="120" t="s">
        <v>33</v>
      </c>
      <c r="D18" s="101"/>
      <c r="E18" s="101"/>
      <c r="F18" s="101"/>
      <c r="G18" s="101"/>
      <c r="H18" s="117"/>
      <c r="I18" s="94"/>
      <c r="J18" s="92"/>
    </row>
    <row r="19" spans="1:10" ht="28" hidden="1">
      <c r="A19" s="99"/>
      <c r="B19" s="73" t="s">
        <v>34</v>
      </c>
      <c r="C19" s="118" t="str">
        <f>VLOOKUP(B19,'Preços de Referência'!$H$75:$L$83,2,FALSE)</f>
        <v>Comercial (2,60% do CMCC - SINAPI)</v>
      </c>
      <c r="D19" s="73" t="str">
        <f>VLOOKUP(B19,'Preços de Referência'!$H$75:$L$83,4,FALSE)</f>
        <v>m² x mês</v>
      </c>
      <c r="E19" s="74">
        <f>12.41*6</f>
        <v>74.460000000000008</v>
      </c>
      <c r="F19" s="74">
        <f>'Preços de Referência'!$Q$29*5</f>
        <v>36.664999999999999</v>
      </c>
      <c r="G19" s="82">
        <f>VLOOKUP(B19,'Preços de Referência'!$H$75:$L$83,5,FALSE)</f>
        <v>47.7</v>
      </c>
      <c r="H19" s="81">
        <f>G19/'Preços de Referência'!$Q$31</f>
        <v>0.26138418543481834</v>
      </c>
      <c r="I19" s="84">
        <v>0</v>
      </c>
      <c r="J19" s="92"/>
    </row>
    <row r="20" spans="1:10" ht="15.5" hidden="1">
      <c r="A20" s="122" t="s">
        <v>35</v>
      </c>
      <c r="B20" s="101"/>
      <c r="C20" s="120" t="s">
        <v>36</v>
      </c>
      <c r="D20" s="101"/>
      <c r="E20" s="101"/>
      <c r="F20" s="101"/>
      <c r="G20" s="101"/>
      <c r="H20" s="117"/>
      <c r="I20" s="94"/>
      <c r="J20" s="92"/>
    </row>
    <row r="21" spans="1:10" ht="15.5" hidden="1">
      <c r="A21" s="99"/>
      <c r="B21" s="73" t="s">
        <v>37</v>
      </c>
      <c r="C21" s="118" t="str">
        <f>VLOOKUP(B21,'Preços de Referência'!$H$75:$L$83,2,FALSE)</f>
        <v>Escritório</v>
      </c>
      <c r="D21" s="73" t="str">
        <f>VLOOKUP(B21,'Preços de Referência'!$H$75:$L$83,4,FALSE)</f>
        <v>ocupante x mês</v>
      </c>
      <c r="E21" s="74">
        <v>6</v>
      </c>
      <c r="F21" s="74">
        <f>'Preços de Referência'!$Q$29*5</f>
        <v>36.664999999999999</v>
      </c>
      <c r="G21" s="82">
        <f>VLOOKUP(B21,'Preços de Referência'!$H$75:$L$83,5,FALSE)</f>
        <v>463.24</v>
      </c>
      <c r="H21" s="81">
        <f>G21/'Preços de Referência'!$Q$31</f>
        <v>2.5384404624910952</v>
      </c>
      <c r="I21" s="84">
        <f>H21*F21*E21</f>
        <v>558.43151734341598</v>
      </c>
      <c r="J21" s="92"/>
    </row>
    <row r="22" spans="1:10" ht="15.5" hidden="1">
      <c r="A22" s="122" t="s">
        <v>38</v>
      </c>
      <c r="B22" s="101"/>
      <c r="C22" s="120" t="s">
        <v>39</v>
      </c>
      <c r="D22" s="101"/>
      <c r="E22" s="101"/>
      <c r="F22" s="101"/>
      <c r="G22" s="101"/>
      <c r="H22" s="117"/>
      <c r="I22" s="94"/>
      <c r="J22" s="92"/>
    </row>
    <row r="23" spans="1:10" ht="15.5" hidden="1">
      <c r="A23" s="99"/>
      <c r="B23" s="73" t="s">
        <v>40</v>
      </c>
      <c r="C23" s="118" t="e">
        <f>VLOOKUP(B23,'Preços de Referência'!$H$75:$L$83,2,FALSE)</f>
        <v>#N/A</v>
      </c>
      <c r="D23" s="73" t="e">
        <f>VLOOKUP(B23,'Preços de Referência'!$H$75:$L$83,4,FALSE)</f>
        <v>#N/A</v>
      </c>
      <c r="E23" s="74">
        <v>6</v>
      </c>
      <c r="F23" s="74">
        <f>'Preços de Referência'!$Q$29*5</f>
        <v>36.664999999999999</v>
      </c>
      <c r="G23" s="82" t="e">
        <f>VLOOKUP(B23,'Preços de Referência'!$H$75:$L$83,5,FALSE)</f>
        <v>#N/A</v>
      </c>
      <c r="H23" s="81" t="e">
        <f>G23/'Preços de Referência'!$Q$31</f>
        <v>#N/A</v>
      </c>
      <c r="I23" s="84" t="e">
        <f>H23*F23*E23</f>
        <v>#N/A</v>
      </c>
      <c r="J23" s="92"/>
    </row>
    <row r="24" spans="1:10" ht="31">
      <c r="A24" s="153" t="s">
        <v>24</v>
      </c>
      <c r="B24" s="154"/>
      <c r="C24" s="155" t="s">
        <v>359</v>
      </c>
      <c r="D24" s="466" t="s">
        <v>80</v>
      </c>
      <c r="E24" s="464" t="s">
        <v>455</v>
      </c>
      <c r="F24" s="464" t="s">
        <v>567</v>
      </c>
      <c r="G24" s="154" t="s">
        <v>568</v>
      </c>
      <c r="H24" s="466" t="s">
        <v>80</v>
      </c>
      <c r="I24" s="156">
        <f>SUM(I25:I26)</f>
        <v>0</v>
      </c>
    </row>
    <row r="25" spans="1:10" ht="28">
      <c r="A25" s="157"/>
      <c r="B25" s="162" t="s">
        <v>198</v>
      </c>
      <c r="C25" s="158" t="str">
        <f>VLOOKUP(B25,'Preços de Referência'!$S$71:$Z$72,2,FALSE)</f>
        <v>DIÁRIA (CONF. DECRETO 11.117 PR - CUSTO MEDIANO</v>
      </c>
      <c r="D25" s="461" t="s">
        <v>80</v>
      </c>
      <c r="E25" s="185">
        <v>6</v>
      </c>
      <c r="F25" s="185">
        <v>30</v>
      </c>
      <c r="G25" s="467">
        <f>VLOOKUP(B25,'Preços de Referência'!$S$71:$Z$72,6,FALSE)*I36</f>
        <v>0</v>
      </c>
      <c r="H25" s="465" t="s">
        <v>80</v>
      </c>
      <c r="I25" s="161">
        <f>E25*F25*G25</f>
        <v>0</v>
      </c>
    </row>
    <row r="26" spans="1:10" ht="28">
      <c r="A26" s="157"/>
      <c r="B26" s="162" t="s">
        <v>194</v>
      </c>
      <c r="C26" s="158" t="str">
        <f>VLOOKUP(B26,'Preços de Referência'!$S$71:$Z$72,2,FALSE)</f>
        <v>PASSAGEM AÉREA - DESTINO NACIONAL (Cotação JUL/24)*</v>
      </c>
      <c r="D26" s="461" t="s">
        <v>80</v>
      </c>
      <c r="E26" s="185">
        <v>3</v>
      </c>
      <c r="F26" s="185">
        <v>2</v>
      </c>
      <c r="G26" s="467">
        <f>VLOOKUP(B26,'Preços de Referência'!$S$71:$Z$72,6,FALSE)*I36</f>
        <v>0</v>
      </c>
      <c r="H26" s="465" t="s">
        <v>80</v>
      </c>
      <c r="I26" s="161">
        <f>E26*F26*G26</f>
        <v>0</v>
      </c>
    </row>
    <row r="27" spans="1:10" ht="15.5">
      <c r="A27" s="340"/>
      <c r="B27" s="186"/>
      <c r="C27" s="75"/>
      <c r="D27" s="75"/>
      <c r="E27" s="75"/>
      <c r="F27" s="75"/>
      <c r="G27" s="75"/>
      <c r="H27" s="237" t="s">
        <v>41</v>
      </c>
      <c r="I27" s="85">
        <f>I7+I12+I24</f>
        <v>43026.098230351497</v>
      </c>
      <c r="J27" s="92"/>
    </row>
    <row r="28" spans="1:10" ht="15.5">
      <c r="A28" s="86"/>
      <c r="B28" s="76"/>
      <c r="C28" s="76"/>
      <c r="D28" s="76"/>
      <c r="E28" s="76"/>
      <c r="F28" s="76"/>
      <c r="G28" s="420" t="s">
        <v>42</v>
      </c>
      <c r="H28" s="241">
        <f>BDI!$D$17</f>
        <v>0.32150000000000001</v>
      </c>
      <c r="I28" s="87">
        <f>I27*H28</f>
        <v>13832.890581058007</v>
      </c>
      <c r="J28" s="92"/>
    </row>
    <row r="29" spans="1:10" ht="16.5" customHeight="1" thickBot="1">
      <c r="A29" s="341"/>
      <c r="B29" s="187"/>
      <c r="C29" s="187"/>
      <c r="D29" s="88"/>
      <c r="E29" s="88"/>
      <c r="F29" s="88"/>
      <c r="G29" s="88"/>
      <c r="H29" s="174" t="s">
        <v>491</v>
      </c>
      <c r="I29" s="89">
        <f>I27+I28</f>
        <v>56858.988811409508</v>
      </c>
      <c r="J29" s="92"/>
    </row>
    <row r="30" spans="1:10" ht="15" thickBot="1">
      <c r="A30" s="422"/>
      <c r="B30" s="423"/>
      <c r="C30" s="423"/>
      <c r="D30" s="423"/>
      <c r="E30" s="423"/>
      <c r="F30" s="423"/>
      <c r="G30" s="424"/>
      <c r="H30" s="425" t="s">
        <v>518</v>
      </c>
      <c r="I30" s="426">
        <f>1.07765625</f>
        <v>1.07765625</v>
      </c>
    </row>
    <row r="31" spans="1:10" ht="16.5" customHeight="1" thickBot="1">
      <c r="A31" s="621"/>
      <c r="B31" s="622"/>
      <c r="C31" s="622"/>
      <c r="D31" s="88"/>
      <c r="E31" s="88"/>
      <c r="F31" s="88"/>
      <c r="G31" s="88"/>
      <c r="H31" s="174" t="s">
        <v>43</v>
      </c>
      <c r="I31" s="89">
        <f>(I29/6)*I30</f>
        <v>10212.407443549255</v>
      </c>
      <c r="J31" s="92"/>
    </row>
    <row r="32" spans="1:10" ht="15.5">
      <c r="A32" s="166"/>
      <c r="F32" s="608" t="s">
        <v>44</v>
      </c>
      <c r="G32" s="609"/>
      <c r="H32" s="609"/>
      <c r="I32" s="618"/>
      <c r="J32" s="92"/>
    </row>
    <row r="33" spans="1:10" ht="15.5">
      <c r="A33" s="166"/>
      <c r="F33" s="102" t="str">
        <f>A2</f>
        <v>Bloco 1</v>
      </c>
      <c r="G33" s="102" t="s">
        <v>45</v>
      </c>
      <c r="H33" s="102" t="s">
        <v>46</v>
      </c>
      <c r="I33" s="167" t="s">
        <v>47</v>
      </c>
      <c r="J33" s="92"/>
    </row>
    <row r="34" spans="1:10" ht="19" thickBot="1">
      <c r="A34" s="168"/>
      <c r="B34" s="169"/>
      <c r="C34" s="169"/>
      <c r="D34" s="169"/>
      <c r="E34" s="169"/>
      <c r="F34" s="182">
        <f>A3</f>
        <v>14</v>
      </c>
      <c r="G34" s="182">
        <v>18</v>
      </c>
      <c r="H34" s="183">
        <f>I31</f>
        <v>10212.407443549255</v>
      </c>
      <c r="I34" s="184">
        <f>G34*H34</f>
        <v>183823.33398388658</v>
      </c>
      <c r="J34" s="92"/>
    </row>
  </sheetData>
  <mergeCells count="8">
    <mergeCell ref="F32:I32"/>
    <mergeCell ref="A31:C31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9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726EC1-228B-4AED-BFB9-E22098FDE515}">
  <sheetPr>
    <tabColor theme="9" tint="0.39997558519241921"/>
    <pageSetUpPr fitToPage="1"/>
  </sheetPr>
  <dimension ref="A1:J39"/>
  <sheetViews>
    <sheetView showGridLines="0" topLeftCell="A14" zoomScale="80" zoomScaleNormal="80" workbookViewId="0">
      <selection activeCell="I41" sqref="I41"/>
    </sheetView>
  </sheetViews>
  <sheetFormatPr defaultColWidth="9.26953125" defaultRowHeight="13"/>
  <cols>
    <col min="1" max="2" width="19.7265625" style="3" customWidth="1"/>
    <col min="3" max="3" width="32.81640625" style="3" customWidth="1"/>
    <col min="4" max="4" width="19" style="3" customWidth="1"/>
    <col min="5" max="5" width="9.26953125" style="3"/>
    <col min="6" max="6" width="17.453125" style="3" bestFit="1" customWidth="1"/>
    <col min="7" max="7" width="17.453125" style="3" customWidth="1"/>
    <col min="8" max="8" width="14.54296875" style="3" customWidth="1"/>
    <col min="9" max="9" width="23" style="3" customWidth="1"/>
    <col min="10" max="10" width="12.1796875" style="3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33.75" customHeight="1" thickBot="1">
      <c r="A3" s="110">
        <f>PRODUTOS!A18</f>
        <v>15</v>
      </c>
      <c r="B3" s="623" t="str">
        <f>PRODUTOS!B18</f>
        <v>ELABORAÇÃO/REVISÃO DE PLANO DE GESTÃO AMBIENTAL (PGA) OU DOCUMENTO SIMILAR – TIPO I</v>
      </c>
      <c r="C3" s="623"/>
      <c r="D3" s="623"/>
      <c r="E3" s="112" t="str">
        <f>PRODUTOS!C18</f>
        <v>PGA.I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SUM(I8:I16)</f>
        <v>163490.17073847388</v>
      </c>
      <c r="J7" s="92"/>
    </row>
    <row r="8" spans="1:10" ht="15.5">
      <c r="A8" s="99"/>
      <c r="B8" s="73" t="s">
        <v>186</v>
      </c>
      <c r="C8" s="118" t="str">
        <f>VLOOKUP(B8,'Preços de Referência'!$A$5:$C$103,2,FALSE)</f>
        <v xml:space="preserve">Coordenador ambiental </v>
      </c>
      <c r="D8" s="127" t="s">
        <v>15</v>
      </c>
      <c r="E8" s="175">
        <v>1</v>
      </c>
      <c r="F8" s="152">
        <f>'Preços de Referência'!$Q$29*10</f>
        <v>73.33</v>
      </c>
      <c r="G8" s="81">
        <f>VLOOKUP(B8,'Preços de Referência'!$A$5:$C$103,3,FALSE)</f>
        <v>31350.117631067998</v>
      </c>
      <c r="H8" s="81">
        <f>G8/'Preços de Referência'!$Q$31</f>
        <v>171.79087967049151</v>
      </c>
      <c r="I8" s="84">
        <f t="shared" ref="I8:I16" si="0">H8*F8*E8</f>
        <v>12597.425206237142</v>
      </c>
      <c r="J8" s="92"/>
    </row>
    <row r="9" spans="1:10" ht="15.5">
      <c r="A9" s="99"/>
      <c r="B9" s="73" t="s">
        <v>167</v>
      </c>
      <c r="C9" s="118" t="str">
        <f>VLOOKUP(B9,'Preços de Referência'!$A$5:$C$103,2,FALSE)</f>
        <v>Auxiliar</v>
      </c>
      <c r="D9" s="127" t="s">
        <v>15</v>
      </c>
      <c r="E9" s="175">
        <v>4</v>
      </c>
      <c r="F9" s="152">
        <f>'Preços de Referência'!$Q$29*10*2</f>
        <v>146.66</v>
      </c>
      <c r="G9" s="81">
        <f>VLOOKUP(B9,'Preços de Referência'!$A$5:$C$103,3,FALSE)</f>
        <v>3691.7797365500001</v>
      </c>
      <c r="H9" s="81">
        <f>G9/'Preços de Referência'!$Q$31</f>
        <v>20.230038558551154</v>
      </c>
      <c r="I9" s="84">
        <f t="shared" si="0"/>
        <v>11867.749819988449</v>
      </c>
      <c r="J9" s="92"/>
    </row>
    <row r="10" spans="1:10" ht="15.5">
      <c r="A10" s="99"/>
      <c r="B10" s="73" t="s">
        <v>14</v>
      </c>
      <c r="C10" s="118" t="str">
        <f>VLOOKUP(B10,'Preços de Referência'!$A$5:$C$103,2,FALSE)</f>
        <v>Biólogo pleno</v>
      </c>
      <c r="D10" s="127" t="s">
        <v>15</v>
      </c>
      <c r="E10" s="175">
        <v>4</v>
      </c>
      <c r="F10" s="152">
        <f>'Preços de Referência'!$Q$29*40</f>
        <v>293.32</v>
      </c>
      <c r="G10" s="81">
        <f>VLOOKUP(B10,'Preços de Referência'!$A$5:$C$103,3,FALSE)</f>
        <v>7959.5603478149997</v>
      </c>
      <c r="H10" s="81">
        <f>G10/'Preços de Referência'!$Q$31</f>
        <v>43.616419243876372</v>
      </c>
      <c r="I10" s="84">
        <f>H10*F10*E10</f>
        <v>51174.27237045527</v>
      </c>
      <c r="J10" s="92"/>
    </row>
    <row r="11" spans="1:10" ht="15.5">
      <c r="A11" s="99"/>
      <c r="B11" s="73" t="s">
        <v>16</v>
      </c>
      <c r="C11" s="118" t="str">
        <f>VLOOKUP(B11,'Preços de Referência'!$A$5:$C$103,2,FALSE)</f>
        <v>Engenheiro florestal pleno</v>
      </c>
      <c r="D11" s="127" t="s">
        <v>15</v>
      </c>
      <c r="E11" s="175">
        <v>1</v>
      </c>
      <c r="F11" s="152">
        <f>'Preços de Referência'!$Q$31*1</f>
        <v>182.49</v>
      </c>
      <c r="G11" s="81">
        <f>VLOOKUP(B11,'Preços de Referência'!$A$5:$C$103,3,FALSE)</f>
        <v>21691.433867340002</v>
      </c>
      <c r="H11" s="81">
        <f>G11/'Preços de Referência'!$Q$31</f>
        <v>118.86368495446327</v>
      </c>
      <c r="I11" s="84">
        <f>H11*F11*E11</f>
        <v>21691.433867340002</v>
      </c>
      <c r="J11" s="92"/>
    </row>
    <row r="12" spans="1:10" ht="15.5">
      <c r="A12" s="99"/>
      <c r="B12" s="73" t="s">
        <v>19</v>
      </c>
      <c r="C12" s="118" t="str">
        <f>VLOOKUP(B12,'Preços de Referência'!$A$5:$C$103,2,FALSE)</f>
        <v>Geólogo pleno</v>
      </c>
      <c r="D12" s="127" t="s">
        <v>15</v>
      </c>
      <c r="E12" s="175">
        <v>1</v>
      </c>
      <c r="F12" s="152">
        <f>'Preços de Referência'!$Q$31*1</f>
        <v>182.49</v>
      </c>
      <c r="G12" s="81">
        <f>VLOOKUP(B12,'Preços de Referência'!$A$5:$C$103,3,FALSE)</f>
        <v>20322.014745409</v>
      </c>
      <c r="H12" s="81">
        <f>G12/'Preços de Referência'!$Q$31</f>
        <v>111.35960735058907</v>
      </c>
      <c r="I12" s="84">
        <f t="shared" si="0"/>
        <v>20322.014745409</v>
      </c>
      <c r="J12" s="92"/>
    </row>
    <row r="13" spans="1:10" ht="15.5">
      <c r="A13" s="99"/>
      <c r="B13" s="73" t="s">
        <v>20</v>
      </c>
      <c r="C13" s="118" t="str">
        <f>VLOOKUP(B13,'Preços de Referência'!$A$5:$C$103,2,FALSE)</f>
        <v>Geógrafo pleno</v>
      </c>
      <c r="D13" s="127" t="s">
        <v>15</v>
      </c>
      <c r="E13" s="175">
        <v>1</v>
      </c>
      <c r="F13" s="152">
        <f>'Preços de Referência'!$Q$31*1</f>
        <v>182.49</v>
      </c>
      <c r="G13" s="81">
        <f>VLOOKUP(B13,'Preços de Referência'!$A$5:$C$103,3,FALSE)</f>
        <v>9429.0614877479984</v>
      </c>
      <c r="H13" s="81">
        <f>G13/'Preços de Referência'!$Q$31</f>
        <v>51.668921517606435</v>
      </c>
      <c r="I13" s="84">
        <f t="shared" si="0"/>
        <v>9429.0614877479984</v>
      </c>
      <c r="J13" s="92"/>
    </row>
    <row r="14" spans="1:10" ht="15.5">
      <c r="A14" s="99"/>
      <c r="B14" s="73" t="s">
        <v>17</v>
      </c>
      <c r="C14" s="118" t="str">
        <f>VLOOKUP(B14,'Preços de Referência'!$A$5:$C$103,2,FALSE)</f>
        <v>Técnico em geoprocessamento</v>
      </c>
      <c r="D14" s="127" t="s">
        <v>15</v>
      </c>
      <c r="E14" s="175">
        <v>1</v>
      </c>
      <c r="F14" s="152">
        <f>'Preços de Referência'!$Q$31*1</f>
        <v>182.49</v>
      </c>
      <c r="G14" s="81">
        <f>VLOOKUP(B14,'Preços de Referência'!$A$5:$C$103,3,FALSE)</f>
        <v>5693.1848649439999</v>
      </c>
      <c r="H14" s="81">
        <f>G14/'Preços de Referência'!$Q$31</f>
        <v>31.197242944512027</v>
      </c>
      <c r="I14" s="84">
        <f t="shared" si="0"/>
        <v>5693.1848649439999</v>
      </c>
      <c r="J14" s="92"/>
    </row>
    <row r="15" spans="1:10" ht="15.5">
      <c r="A15" s="99"/>
      <c r="B15" s="73" t="s">
        <v>18</v>
      </c>
      <c r="C15" s="118" t="str">
        <f>VLOOKUP(B15,'Preços de Referência'!$A$5:$C$103,2,FALSE)</f>
        <v>Engenheiro ambiental pleno</v>
      </c>
      <c r="D15" s="127" t="s">
        <v>15</v>
      </c>
      <c r="E15" s="175">
        <v>1</v>
      </c>
      <c r="F15" s="152">
        <f>'Preços de Referência'!$Q$31*1</f>
        <v>182.49</v>
      </c>
      <c r="G15" s="81">
        <f>VLOOKUP(B15,'Preços de Referência'!$A$5:$C$103,3,FALSE)</f>
        <v>20807.297631106998</v>
      </c>
      <c r="H15" s="81">
        <f>G15/'Preços de Referência'!$Q$31</f>
        <v>114.01883736701735</v>
      </c>
      <c r="I15" s="84">
        <f t="shared" si="0"/>
        <v>20807.297631106998</v>
      </c>
      <c r="J15" s="92"/>
    </row>
    <row r="16" spans="1:10" ht="15.5">
      <c r="A16" s="99"/>
      <c r="B16" s="73" t="s">
        <v>301</v>
      </c>
      <c r="C16" s="118" t="str">
        <f>VLOOKUP(B16,'Preços de Referência'!$A$5:$C$103,2,FALSE)</f>
        <v>Sociólogo pleno</v>
      </c>
      <c r="D16" s="127" t="s">
        <v>15</v>
      </c>
      <c r="E16" s="175">
        <v>1</v>
      </c>
      <c r="F16" s="152">
        <f>'Preços de Referência'!$Q$31*1</f>
        <v>182.49</v>
      </c>
      <c r="G16" s="81">
        <f>VLOOKUP(B16,'Preços de Referência'!$A$5:$C$103,3,FALSE)</f>
        <v>9907.7307452450004</v>
      </c>
      <c r="H16" s="81">
        <f>G16/'Preços de Referência'!$Q$31</f>
        <v>54.291910489588467</v>
      </c>
      <c r="I16" s="84">
        <f t="shared" si="0"/>
        <v>9907.7307452450004</v>
      </c>
      <c r="J16" s="92"/>
    </row>
    <row r="17" spans="1:10" ht="15.5">
      <c r="A17" s="121" t="s">
        <v>21</v>
      </c>
      <c r="B17" s="100"/>
      <c r="C17" s="119" t="s">
        <v>22</v>
      </c>
      <c r="D17" s="100"/>
      <c r="E17" s="100"/>
      <c r="F17" s="100"/>
      <c r="G17" s="100"/>
      <c r="H17" s="116"/>
      <c r="I17" s="93">
        <f>I18</f>
        <v>0</v>
      </c>
      <c r="J17" s="92"/>
    </row>
    <row r="18" spans="1:10" ht="28.5" customHeight="1">
      <c r="A18" s="99"/>
      <c r="B18" s="77" t="s">
        <v>23</v>
      </c>
      <c r="C18" s="118" t="str">
        <f>VLOOKUP(B18,'Preços de Referência'!$G$4:$R$5,2,FALSE)</f>
        <v>Veículo leve picape 4 x 4 com capacidade de 1,10 t - 147 kW (sem motorista)</v>
      </c>
      <c r="D18" s="127" t="s">
        <v>15</v>
      </c>
      <c r="E18" s="74">
        <v>2</v>
      </c>
      <c r="F18" s="152">
        <f>'Preços de Referência'!$Q$29*15</f>
        <v>109.995</v>
      </c>
      <c r="G18" s="81">
        <f>VLOOKUP(B18,'Preços de Referência'!$G$4:$R$5,10,FALSE)*I41</f>
        <v>0</v>
      </c>
      <c r="H18" s="81">
        <f>VLOOKUP(B18,'Preços de Referência'!$G$4:$R$5,12,FALSE)*I41</f>
        <v>0</v>
      </c>
      <c r="I18" s="84">
        <f>H18*F18*E18</f>
        <v>0</v>
      </c>
      <c r="J18" s="92"/>
    </row>
    <row r="19" spans="1:10" ht="28" hidden="1">
      <c r="A19" s="121" t="s">
        <v>24</v>
      </c>
      <c r="B19" s="100"/>
      <c r="C19" s="119" t="s">
        <v>25</v>
      </c>
      <c r="D19" s="100"/>
      <c r="E19" s="100"/>
      <c r="F19" s="100"/>
      <c r="G19" s="100"/>
      <c r="H19" s="116"/>
      <c r="I19" s="93">
        <v>0</v>
      </c>
      <c r="J19" s="92"/>
    </row>
    <row r="20" spans="1:10" ht="15.5" hidden="1">
      <c r="A20" s="99"/>
      <c r="B20" s="73" t="s">
        <v>26</v>
      </c>
      <c r="C20" s="118" t="s">
        <v>27</v>
      </c>
      <c r="D20" s="127" t="s">
        <v>15</v>
      </c>
      <c r="E20" s="74">
        <v>6</v>
      </c>
      <c r="F20" s="74">
        <f>'Preços de Referência'!$Q$29*5</f>
        <v>36.664999999999999</v>
      </c>
      <c r="G20" s="74">
        <v>223.422507</v>
      </c>
      <c r="H20" s="81">
        <v>1.2242999999999999</v>
      </c>
      <c r="I20" s="84">
        <f>H20*F20*E20</f>
        <v>269.33375699999999</v>
      </c>
      <c r="J20" s="92"/>
    </row>
    <row r="21" spans="1:10" ht="15.5" hidden="1">
      <c r="A21" s="99"/>
      <c r="B21" s="73" t="s">
        <v>28</v>
      </c>
      <c r="C21" s="118" t="s">
        <v>29</v>
      </c>
      <c r="D21" s="127" t="s">
        <v>15</v>
      </c>
      <c r="E21" s="74">
        <v>1</v>
      </c>
      <c r="F21" s="74">
        <f>'Preços de Referência'!$Q$29*5</f>
        <v>36.664999999999999</v>
      </c>
      <c r="G21" s="74">
        <f>E21*F21</f>
        <v>36.664999999999999</v>
      </c>
      <c r="H21" s="81">
        <v>5.16</v>
      </c>
      <c r="I21" s="84">
        <f>H21*F21*E21</f>
        <v>189.19139999999999</v>
      </c>
      <c r="J21" s="92"/>
    </row>
    <row r="22" spans="1:10" ht="15.5" hidden="1">
      <c r="A22" s="121" t="s">
        <v>30</v>
      </c>
      <c r="B22" s="100"/>
      <c r="C22" s="119" t="s">
        <v>31</v>
      </c>
      <c r="D22" s="100"/>
      <c r="E22" s="100"/>
      <c r="F22" s="100"/>
      <c r="G22" s="100"/>
      <c r="H22" s="116"/>
      <c r="I22" s="93">
        <v>0</v>
      </c>
      <c r="J22" s="92"/>
    </row>
    <row r="23" spans="1:10" ht="15.5" hidden="1">
      <c r="A23" s="122" t="s">
        <v>32</v>
      </c>
      <c r="B23" s="101"/>
      <c r="C23" s="120" t="s">
        <v>33</v>
      </c>
      <c r="D23" s="101"/>
      <c r="E23" s="101"/>
      <c r="F23" s="101"/>
      <c r="G23" s="101"/>
      <c r="H23" s="117"/>
      <c r="I23" s="94"/>
      <c r="J23" s="92"/>
    </row>
    <row r="24" spans="1:10" ht="28" hidden="1">
      <c r="A24" s="99"/>
      <c r="B24" s="73" t="s">
        <v>34</v>
      </c>
      <c r="C24" s="118" t="str">
        <f>VLOOKUP(B24,'Preços de Referência'!$H$75:$L$83,2,FALSE)</f>
        <v>Comercial (2,60% do CMCC - SINAPI)</v>
      </c>
      <c r="D24" s="73" t="str">
        <f>VLOOKUP(B24,'Preços de Referência'!$H$75:$L$83,4,FALSE)</f>
        <v>m² x mês</v>
      </c>
      <c r="E24" s="74">
        <f>12.41*6</f>
        <v>74.460000000000008</v>
      </c>
      <c r="F24" s="74">
        <f>'Preços de Referência'!$Q$29*5</f>
        <v>36.664999999999999</v>
      </c>
      <c r="G24" s="82">
        <f>VLOOKUP(B24,'Preços de Referência'!$H$75:$L$83,5,FALSE)</f>
        <v>47.7</v>
      </c>
      <c r="H24" s="81">
        <f>G24/'Preços de Referência'!$Q$31</f>
        <v>0.26138418543481834</v>
      </c>
      <c r="I24" s="84">
        <v>0</v>
      </c>
      <c r="J24" s="92"/>
    </row>
    <row r="25" spans="1:10" ht="15.5" hidden="1">
      <c r="A25" s="122" t="s">
        <v>35</v>
      </c>
      <c r="B25" s="101"/>
      <c r="C25" s="120" t="s">
        <v>36</v>
      </c>
      <c r="D25" s="101"/>
      <c r="E25" s="101"/>
      <c r="F25" s="101"/>
      <c r="G25" s="101"/>
      <c r="H25" s="117"/>
      <c r="I25" s="94"/>
      <c r="J25" s="92"/>
    </row>
    <row r="26" spans="1:10" ht="15.5" hidden="1">
      <c r="A26" s="99"/>
      <c r="B26" s="73" t="s">
        <v>37</v>
      </c>
      <c r="C26" s="118" t="str">
        <f>VLOOKUP(B26,'Preços de Referência'!$H$75:$L$83,2,FALSE)</f>
        <v>Escritório</v>
      </c>
      <c r="D26" s="73" t="str">
        <f>VLOOKUP(B26,'Preços de Referência'!$H$75:$L$83,4,FALSE)</f>
        <v>ocupante x mês</v>
      </c>
      <c r="E26" s="74">
        <v>6</v>
      </c>
      <c r="F26" s="74">
        <f>'Preços de Referência'!$Q$29*5</f>
        <v>36.664999999999999</v>
      </c>
      <c r="G26" s="82">
        <f>VLOOKUP(B26,'Preços de Referência'!$H$75:$L$83,5,FALSE)</f>
        <v>463.24</v>
      </c>
      <c r="H26" s="81">
        <f>G26/'Preços de Referência'!$Q$31</f>
        <v>2.5384404624910952</v>
      </c>
      <c r="I26" s="84">
        <f>H26*F26*E26</f>
        <v>558.43151734341598</v>
      </c>
      <c r="J26" s="92"/>
    </row>
    <row r="27" spans="1:10" ht="15.5" hidden="1">
      <c r="A27" s="122" t="s">
        <v>38</v>
      </c>
      <c r="B27" s="101"/>
      <c r="C27" s="120" t="s">
        <v>39</v>
      </c>
      <c r="D27" s="101"/>
      <c r="E27" s="101"/>
      <c r="F27" s="101"/>
      <c r="G27" s="101"/>
      <c r="H27" s="117"/>
      <c r="I27" s="94"/>
      <c r="J27" s="92"/>
    </row>
    <row r="28" spans="1:10" ht="15.5" hidden="1">
      <c r="A28" s="99"/>
      <c r="B28" s="73" t="s">
        <v>40</v>
      </c>
      <c r="C28" s="118" t="e">
        <f>VLOOKUP(B28,'Preços de Referência'!$H$75:$L$83,2,FALSE)</f>
        <v>#N/A</v>
      </c>
      <c r="D28" s="73" t="e">
        <f>VLOOKUP(B28,'Preços de Referência'!$H$75:$L$83,4,FALSE)</f>
        <v>#N/A</v>
      </c>
      <c r="E28" s="74">
        <v>6</v>
      </c>
      <c r="F28" s="74">
        <f>'Preços de Referência'!$Q$29*5</f>
        <v>36.664999999999999</v>
      </c>
      <c r="G28" s="82" t="e">
        <f>VLOOKUP(B28,'Preços de Referência'!$H$75:$L$83,5,FALSE)</f>
        <v>#N/A</v>
      </c>
      <c r="H28" s="81" t="e">
        <f>G28/'Preços de Referência'!$Q$31</f>
        <v>#N/A</v>
      </c>
      <c r="I28" s="84" t="e">
        <f>H28*F28*E28</f>
        <v>#N/A</v>
      </c>
      <c r="J28" s="92"/>
    </row>
    <row r="29" spans="1:10" ht="31">
      <c r="A29" s="153" t="s">
        <v>24</v>
      </c>
      <c r="B29" s="154"/>
      <c r="C29" s="155" t="s">
        <v>359</v>
      </c>
      <c r="D29" s="466" t="s">
        <v>80</v>
      </c>
      <c r="E29" s="464" t="s">
        <v>455</v>
      </c>
      <c r="F29" s="464" t="s">
        <v>567</v>
      </c>
      <c r="G29" s="154" t="s">
        <v>568</v>
      </c>
      <c r="H29" s="466" t="s">
        <v>80</v>
      </c>
      <c r="I29" s="156">
        <f>SUM(I30:I31)</f>
        <v>0</v>
      </c>
    </row>
    <row r="30" spans="1:10" ht="28">
      <c r="A30" s="157"/>
      <c r="B30" s="162" t="s">
        <v>198</v>
      </c>
      <c r="C30" s="158" t="str">
        <f>VLOOKUP(B30,'Preços de Referência'!$S$71:$Z$72,2,FALSE)</f>
        <v>DIÁRIA (CONF. DECRETO 11.117 PR - CUSTO MEDIANO</v>
      </c>
      <c r="D30" s="461" t="s">
        <v>80</v>
      </c>
      <c r="E30" s="185">
        <v>8</v>
      </c>
      <c r="F30" s="185">
        <v>15</v>
      </c>
      <c r="G30" s="311">
        <f>VLOOKUP(B30,'Preços de Referência'!$S$71:$Z$72,6,FALSE)*I41</f>
        <v>0</v>
      </c>
      <c r="H30" s="461" t="s">
        <v>80</v>
      </c>
      <c r="I30" s="161">
        <f>E30*F30*G30</f>
        <v>0</v>
      </c>
    </row>
    <row r="31" spans="1:10" ht="28">
      <c r="A31" s="157"/>
      <c r="B31" s="162" t="s">
        <v>194</v>
      </c>
      <c r="C31" s="158" t="str">
        <f>VLOOKUP(B31,'Preços de Referência'!$S$71:$Z$72,2,FALSE)</f>
        <v>PASSAGEM AÉREA - DESTINO NACIONAL (Cotação JUL/24)*</v>
      </c>
      <c r="D31" s="461" t="s">
        <v>80</v>
      </c>
      <c r="E31" s="185">
        <v>4</v>
      </c>
      <c r="F31" s="185">
        <v>2</v>
      </c>
      <c r="G31" s="311">
        <f>VLOOKUP(B31,'Preços de Referência'!$S$71:$Z$72,6,FALSE)*I41</f>
        <v>0</v>
      </c>
      <c r="H31" s="461" t="s">
        <v>80</v>
      </c>
      <c r="I31" s="161">
        <f>E31*F31*G31</f>
        <v>0</v>
      </c>
    </row>
    <row r="32" spans="1:10" ht="15.5">
      <c r="A32" s="340"/>
      <c r="B32" s="186"/>
      <c r="C32" s="75"/>
      <c r="D32" s="75"/>
      <c r="E32" s="75"/>
      <c r="F32" s="75"/>
      <c r="G32" s="75"/>
      <c r="H32" s="419" t="s">
        <v>41</v>
      </c>
      <c r="I32" s="85">
        <f>I7+I19+I22+I17+I29</f>
        <v>163490.17073847388</v>
      </c>
      <c r="J32" s="92"/>
    </row>
    <row r="33" spans="1:10" ht="15.5">
      <c r="A33" s="86"/>
      <c r="B33" s="76"/>
      <c r="C33" s="76"/>
      <c r="D33" s="76"/>
      <c r="E33" s="76"/>
      <c r="F33" s="76"/>
      <c r="G33" s="420" t="s">
        <v>42</v>
      </c>
      <c r="H33" s="241">
        <f>BDI!$D$17</f>
        <v>0.32150000000000001</v>
      </c>
      <c r="I33" s="87">
        <f>I32*H33</f>
        <v>52562.089892419353</v>
      </c>
      <c r="J33" s="92"/>
    </row>
    <row r="34" spans="1:10" ht="16.5" customHeight="1" thickBot="1">
      <c r="A34" s="341"/>
      <c r="B34" s="187"/>
      <c r="C34" s="187"/>
      <c r="D34" s="88"/>
      <c r="E34" s="88"/>
      <c r="F34" s="88"/>
      <c r="G34" s="88"/>
      <c r="H34" s="174" t="s">
        <v>490</v>
      </c>
      <c r="I34" s="89">
        <f>I32+I33</f>
        <v>216052.26063089323</v>
      </c>
      <c r="J34" s="92"/>
    </row>
    <row r="35" spans="1:10" ht="26.5" thickBot="1">
      <c r="A35" s="422"/>
      <c r="B35" s="423"/>
      <c r="C35" s="423"/>
      <c r="D35" s="423"/>
      <c r="E35" s="423"/>
      <c r="F35" s="423"/>
      <c r="G35" s="424"/>
      <c r="H35" s="425" t="s">
        <v>518</v>
      </c>
      <c r="I35" s="426">
        <f>1.07765625</f>
        <v>1.07765625</v>
      </c>
    </row>
    <row r="36" spans="1:10" ht="16" thickBot="1">
      <c r="A36" s="621"/>
      <c r="B36" s="622"/>
      <c r="C36" s="622"/>
      <c r="D36" s="88"/>
      <c r="E36" s="88"/>
      <c r="F36" s="88"/>
      <c r="G36" s="88"/>
      <c r="H36" s="174" t="s">
        <v>366</v>
      </c>
      <c r="I36" s="89">
        <f>I34/200*I35</f>
        <v>1164.1503449775551</v>
      </c>
      <c r="J36" s="92"/>
    </row>
    <row r="37" spans="1:10" ht="15.5">
      <c r="A37" s="166"/>
      <c r="F37" s="608" t="s">
        <v>44</v>
      </c>
      <c r="G37" s="609"/>
      <c r="H37" s="609"/>
      <c r="I37" s="618"/>
      <c r="J37" s="92"/>
    </row>
    <row r="38" spans="1:10" ht="15.5">
      <c r="A38" s="166"/>
      <c r="F38" s="102" t="str">
        <f>A2</f>
        <v>Bloco 1</v>
      </c>
      <c r="G38" s="102" t="s">
        <v>45</v>
      </c>
      <c r="H38" s="102" t="s">
        <v>46</v>
      </c>
      <c r="I38" s="167" t="s">
        <v>47</v>
      </c>
      <c r="J38" s="92"/>
    </row>
    <row r="39" spans="1:10" ht="16" thickBot="1">
      <c r="A39" s="168"/>
      <c r="B39" s="169"/>
      <c r="C39" s="169"/>
      <c r="D39" s="169"/>
      <c r="E39" s="169"/>
      <c r="F39" s="170">
        <f>A3</f>
        <v>15</v>
      </c>
      <c r="G39" s="177">
        <v>3280</v>
      </c>
      <c r="H39" s="171">
        <f>I36</f>
        <v>1164.1503449775551</v>
      </c>
      <c r="I39" s="172">
        <f>G39*H39</f>
        <v>3818413.1315263808</v>
      </c>
      <c r="J39" s="92"/>
    </row>
  </sheetData>
  <mergeCells count="9">
    <mergeCell ref="B3:D3"/>
    <mergeCell ref="F37:I37"/>
    <mergeCell ref="A36:C36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2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9C1784-C126-428B-B8F1-302ED8BB303C}">
  <sheetPr>
    <tabColor theme="9" tint="0.39997558519241921"/>
    <pageSetUpPr fitToPage="1"/>
  </sheetPr>
  <dimension ref="A1:J36"/>
  <sheetViews>
    <sheetView showGridLines="0" topLeftCell="A4" zoomScale="90" zoomScaleNormal="90" workbookViewId="0">
      <selection activeCell="I38" sqref="I38"/>
    </sheetView>
  </sheetViews>
  <sheetFormatPr defaultColWidth="9.26953125" defaultRowHeight="13"/>
  <cols>
    <col min="1" max="2" width="19.7265625" style="3" customWidth="1"/>
    <col min="3" max="3" width="32.81640625" style="3" customWidth="1"/>
    <col min="4" max="4" width="19" style="3" customWidth="1"/>
    <col min="5" max="5" width="9.26953125" style="3"/>
    <col min="6" max="6" width="17.453125" style="3" bestFit="1" customWidth="1"/>
    <col min="7" max="7" width="17.453125" style="3" customWidth="1"/>
    <col min="8" max="8" width="14.54296875" style="3" customWidth="1"/>
    <col min="9" max="9" width="23" style="3" customWidth="1"/>
    <col min="10" max="10" width="12.1796875" style="3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29.25" customHeight="1" thickBot="1">
      <c r="A3" s="110">
        <f>PRODUTOS!A19</f>
        <v>16</v>
      </c>
      <c r="B3" s="623" t="str">
        <f>PRODUTOS!B19</f>
        <v>ELABORAÇÃO/REVISÃO DE PLANO DE GESTÃO AMBIENTAL (PGA) OU DOCUMENTO SIMILAR – TIPO II</v>
      </c>
      <c r="C3" s="623"/>
      <c r="D3" s="623"/>
      <c r="E3" s="112" t="str">
        <f>PRODUTOS!C19</f>
        <v>PGA.II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27" t="s">
        <v>1</v>
      </c>
      <c r="B5" s="629" t="s">
        <v>2</v>
      </c>
      <c r="C5" s="629" t="s">
        <v>3</v>
      </c>
      <c r="D5" s="629" t="s">
        <v>4</v>
      </c>
      <c r="E5" s="613" t="s">
        <v>5</v>
      </c>
      <c r="F5" s="631"/>
      <c r="G5" s="632" t="s">
        <v>6</v>
      </c>
      <c r="H5" s="633"/>
      <c r="I5" s="634"/>
      <c r="J5" s="92"/>
    </row>
    <row r="6" spans="1:10" ht="15.5">
      <c r="A6" s="628"/>
      <c r="B6" s="630"/>
      <c r="C6" s="630"/>
      <c r="D6" s="630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SUM(I8:I15)</f>
        <v>111485.34250514199</v>
      </c>
      <c r="J7" s="92"/>
    </row>
    <row r="8" spans="1:10" ht="15.5">
      <c r="A8" s="99"/>
      <c r="B8" s="73" t="s">
        <v>186</v>
      </c>
      <c r="C8" s="118" t="str">
        <f>VLOOKUP(B8,'Preços de Referência'!$A$5:$C$103,2,FALSE)</f>
        <v xml:space="preserve">Coordenador ambiental </v>
      </c>
      <c r="D8" s="127" t="s">
        <v>15</v>
      </c>
      <c r="E8" s="175">
        <v>1</v>
      </c>
      <c r="F8" s="152">
        <f>'Preços de Referência'!$Q$31/2</f>
        <v>91.245000000000005</v>
      </c>
      <c r="G8" s="81">
        <f>VLOOKUP(B8,'Preços de Referência'!$A$5:$C$103,3,FALSE)</f>
        <v>31350.117631067998</v>
      </c>
      <c r="H8" s="81">
        <f>G8/'Preços de Referência'!$Q$31</f>
        <v>171.79087967049151</v>
      </c>
      <c r="I8" s="84">
        <f t="shared" ref="I8:I15" si="0">H8*F8*E8</f>
        <v>15675.058815533997</v>
      </c>
      <c r="J8" s="92"/>
    </row>
    <row r="9" spans="1:10" ht="15.5">
      <c r="A9" s="99"/>
      <c r="B9" s="73" t="s">
        <v>14</v>
      </c>
      <c r="C9" s="118" t="str">
        <f>VLOOKUP(B9,'Preços de Referência'!$A$5:$C$103,2,FALSE)</f>
        <v>Biólogo pleno</v>
      </c>
      <c r="D9" s="127" t="s">
        <v>15</v>
      </c>
      <c r="E9" s="175">
        <v>1</v>
      </c>
      <c r="F9" s="152">
        <f>'Preços de Referência'!$Q$31*1</f>
        <v>182.49</v>
      </c>
      <c r="G9" s="81">
        <f>VLOOKUP(B9,'Preços de Referência'!$A$5:$C$103,3,FALSE)</f>
        <v>7959.5603478149997</v>
      </c>
      <c r="H9" s="81">
        <f>G9/'Preços de Referência'!$Q$31</f>
        <v>43.616419243876372</v>
      </c>
      <c r="I9" s="84">
        <f>H9*F9*E9</f>
        <v>7959.5603478149997</v>
      </c>
      <c r="J9" s="92"/>
    </row>
    <row r="10" spans="1:10" ht="15.5">
      <c r="A10" s="99"/>
      <c r="B10" s="73" t="s">
        <v>16</v>
      </c>
      <c r="C10" s="118" t="str">
        <f>VLOOKUP(B10,'Preços de Referência'!$A$5:$C$103,2,FALSE)</f>
        <v>Engenheiro florestal pleno</v>
      </c>
      <c r="D10" s="127" t="s">
        <v>15</v>
      </c>
      <c r="E10" s="175">
        <v>1</v>
      </c>
      <c r="F10" s="152">
        <f>'Preços de Referência'!$Q$31*1</f>
        <v>182.49</v>
      </c>
      <c r="G10" s="81">
        <f>VLOOKUP(B10,'Preços de Referência'!$A$5:$C$103,3,FALSE)</f>
        <v>21691.433867340002</v>
      </c>
      <c r="H10" s="81">
        <f>G10/'Preços de Referência'!$Q$31</f>
        <v>118.86368495446327</v>
      </c>
      <c r="I10" s="84">
        <f>H10*F10*E10</f>
        <v>21691.433867340002</v>
      </c>
      <c r="J10" s="92"/>
    </row>
    <row r="11" spans="1:10" ht="15.5">
      <c r="A11" s="99"/>
      <c r="B11" s="73" t="s">
        <v>19</v>
      </c>
      <c r="C11" s="118" t="str">
        <f>VLOOKUP(B11,'Preços de Referência'!$A$5:$C$103,2,FALSE)</f>
        <v>Geólogo pleno</v>
      </c>
      <c r="D11" s="127" t="s">
        <v>15</v>
      </c>
      <c r="E11" s="175">
        <v>1</v>
      </c>
      <c r="F11" s="152">
        <f>'Preços de Referência'!$Q$31*1</f>
        <v>182.49</v>
      </c>
      <c r="G11" s="81">
        <f>VLOOKUP(B11,'Preços de Referência'!$A$5:$C$103,3,FALSE)</f>
        <v>20322.014745409</v>
      </c>
      <c r="H11" s="81">
        <f>G11/'Preços de Referência'!$Q$31</f>
        <v>111.35960735058907</v>
      </c>
      <c r="I11" s="84">
        <f t="shared" si="0"/>
        <v>20322.014745409</v>
      </c>
      <c r="J11" s="92"/>
    </row>
    <row r="12" spans="1:10" ht="15.5">
      <c r="A12" s="99"/>
      <c r="B12" s="73" t="s">
        <v>20</v>
      </c>
      <c r="C12" s="118" t="str">
        <f>VLOOKUP(B12,'Preços de Referência'!$A$5:$C$103,2,FALSE)</f>
        <v>Geógrafo pleno</v>
      </c>
      <c r="D12" s="127" t="s">
        <v>15</v>
      </c>
      <c r="E12" s="175">
        <v>1</v>
      </c>
      <c r="F12" s="152">
        <f>'Preços de Referência'!$Q$31*1</f>
        <v>182.49</v>
      </c>
      <c r="G12" s="81">
        <f>VLOOKUP(B12,'Preços de Referência'!$A$5:$C$103,3,FALSE)</f>
        <v>9429.0614877479984</v>
      </c>
      <c r="H12" s="81">
        <f>G12/'Preços de Referência'!$Q$31</f>
        <v>51.668921517606435</v>
      </c>
      <c r="I12" s="84">
        <f t="shared" si="0"/>
        <v>9429.0614877479984</v>
      </c>
      <c r="J12" s="92"/>
    </row>
    <row r="13" spans="1:10" ht="15.5">
      <c r="A13" s="99"/>
      <c r="B13" s="73" t="s">
        <v>17</v>
      </c>
      <c r="C13" s="118" t="str">
        <f>VLOOKUP(B13,'Preços de Referência'!$A$5:$C$103,2,FALSE)</f>
        <v>Técnico em geoprocessamento</v>
      </c>
      <c r="D13" s="127" t="s">
        <v>15</v>
      </c>
      <c r="E13" s="175">
        <v>1</v>
      </c>
      <c r="F13" s="152">
        <f>'Preços de Referência'!$Q$31*1</f>
        <v>182.49</v>
      </c>
      <c r="G13" s="81">
        <f>VLOOKUP(B13,'Preços de Referência'!$A$5:$C$103,3,FALSE)</f>
        <v>5693.1848649439999</v>
      </c>
      <c r="H13" s="81">
        <f>G13/'Preços de Referência'!$Q$31</f>
        <v>31.197242944512027</v>
      </c>
      <c r="I13" s="84">
        <f t="shared" si="0"/>
        <v>5693.1848649439999</v>
      </c>
      <c r="J13" s="92"/>
    </row>
    <row r="14" spans="1:10" ht="15.5">
      <c r="A14" s="99"/>
      <c r="B14" s="73" t="s">
        <v>18</v>
      </c>
      <c r="C14" s="118" t="str">
        <f>VLOOKUP(B14,'Preços de Referência'!$A$5:$C$103,2,FALSE)</f>
        <v>Engenheiro ambiental pleno</v>
      </c>
      <c r="D14" s="127" t="s">
        <v>15</v>
      </c>
      <c r="E14" s="175">
        <v>1</v>
      </c>
      <c r="F14" s="152">
        <f>'Preços de Referência'!$Q$31*1</f>
        <v>182.49</v>
      </c>
      <c r="G14" s="81">
        <f>VLOOKUP(B14,'Preços de Referência'!$A$5:$C$103,3,FALSE)</f>
        <v>20807.297631106998</v>
      </c>
      <c r="H14" s="81">
        <f>G14/'Preços de Referência'!$Q$31</f>
        <v>114.01883736701735</v>
      </c>
      <c r="I14" s="84">
        <f t="shared" si="0"/>
        <v>20807.297631106998</v>
      </c>
      <c r="J14" s="92"/>
    </row>
    <row r="15" spans="1:10" ht="15.5">
      <c r="A15" s="99"/>
      <c r="B15" s="73" t="s">
        <v>301</v>
      </c>
      <c r="C15" s="118" t="str">
        <f>VLOOKUP(B15,'Preços de Referência'!$A$5:$C$103,2,FALSE)</f>
        <v>Sociólogo pleno</v>
      </c>
      <c r="D15" s="127" t="s">
        <v>15</v>
      </c>
      <c r="E15" s="175">
        <v>1</v>
      </c>
      <c r="F15" s="152">
        <f>'Preços de Referência'!$Q$31*1</f>
        <v>182.49</v>
      </c>
      <c r="G15" s="81">
        <f>VLOOKUP(B15,'Preços de Referência'!$A$5:$C$103,3,FALSE)</f>
        <v>9907.7307452450004</v>
      </c>
      <c r="H15" s="81">
        <f>G15/'Preços de Referência'!$Q$31</f>
        <v>54.291910489588467</v>
      </c>
      <c r="I15" s="84">
        <f t="shared" si="0"/>
        <v>9907.7307452450004</v>
      </c>
      <c r="J15" s="92"/>
    </row>
    <row r="16" spans="1:10" ht="15.5" hidden="1">
      <c r="A16" s="121" t="s">
        <v>21</v>
      </c>
      <c r="B16" s="100"/>
      <c r="C16" s="119" t="s">
        <v>22</v>
      </c>
      <c r="D16" s="100"/>
      <c r="E16" s="100"/>
      <c r="F16" s="100"/>
      <c r="G16" s="100"/>
      <c r="H16" s="116"/>
      <c r="I16" s="93">
        <v>0</v>
      </c>
      <c r="J16" s="92"/>
    </row>
    <row r="17" spans="1:10" ht="28.5" hidden="1" customHeight="1">
      <c r="A17" s="99"/>
      <c r="B17" s="77" t="s">
        <v>23</v>
      </c>
      <c r="C17" s="118" t="str">
        <f>VLOOKUP(B17,'Preços de Referência'!$G$4:$R$5,2,FALSE)</f>
        <v>Veículo leve picape 4 x 4 com capacidade de 1,10 t - 147 kW (sem motorista)</v>
      </c>
      <c r="D17" s="127" t="s">
        <v>15</v>
      </c>
      <c r="E17" s="74">
        <v>2</v>
      </c>
      <c r="F17" s="152">
        <f>'Preços de Referência'!$Q$29*10*2</f>
        <v>146.66</v>
      </c>
      <c r="G17" s="81">
        <f>VLOOKUP(B17,'Preços de Referência'!$G$4:$R$5,10,FALSE)</f>
        <v>8197.5234</v>
      </c>
      <c r="H17" s="81">
        <f>VLOOKUP(B17,'Preços de Referência'!$G$4:$R$5,12,FALSE)</f>
        <v>44.920299999999997</v>
      </c>
      <c r="I17" s="84">
        <f>H17*F17*E17</f>
        <v>13176.022395999998</v>
      </c>
      <c r="J17" s="92"/>
    </row>
    <row r="18" spans="1:10" ht="28" hidden="1">
      <c r="A18" s="121" t="s">
        <v>24</v>
      </c>
      <c r="B18" s="100"/>
      <c r="C18" s="119" t="s">
        <v>25</v>
      </c>
      <c r="D18" s="100"/>
      <c r="E18" s="100"/>
      <c r="F18" s="100"/>
      <c r="G18" s="100"/>
      <c r="H18" s="116"/>
      <c r="I18" s="93">
        <v>0</v>
      </c>
      <c r="J18" s="92"/>
    </row>
    <row r="19" spans="1:10" ht="15.5" hidden="1">
      <c r="A19" s="99"/>
      <c r="B19" s="73" t="s">
        <v>26</v>
      </c>
      <c r="C19" s="118" t="s">
        <v>27</v>
      </c>
      <c r="D19" s="127" t="s">
        <v>15</v>
      </c>
      <c r="E19" s="74">
        <v>6</v>
      </c>
      <c r="F19" s="74">
        <f>'Preços de Referência'!$Q$29*5</f>
        <v>36.664999999999999</v>
      </c>
      <c r="G19" s="74">
        <v>223.422507</v>
      </c>
      <c r="H19" s="81">
        <v>1.2242999999999999</v>
      </c>
      <c r="I19" s="84">
        <f>H19*F19*E19</f>
        <v>269.33375699999999</v>
      </c>
      <c r="J19" s="92"/>
    </row>
    <row r="20" spans="1:10" ht="15.5" hidden="1">
      <c r="A20" s="99"/>
      <c r="B20" s="73" t="s">
        <v>28</v>
      </c>
      <c r="C20" s="118" t="s">
        <v>29</v>
      </c>
      <c r="D20" s="127" t="s">
        <v>15</v>
      </c>
      <c r="E20" s="74">
        <v>1</v>
      </c>
      <c r="F20" s="74">
        <f>'Preços de Referência'!$Q$29*5</f>
        <v>36.664999999999999</v>
      </c>
      <c r="G20" s="74">
        <f>E20*F20</f>
        <v>36.664999999999999</v>
      </c>
      <c r="H20" s="81">
        <v>5.16</v>
      </c>
      <c r="I20" s="84">
        <f>H20*F20*E20</f>
        <v>189.19139999999999</v>
      </c>
      <c r="J20" s="92"/>
    </row>
    <row r="21" spans="1:10" ht="15.5" hidden="1">
      <c r="A21" s="121" t="s">
        <v>30</v>
      </c>
      <c r="B21" s="100"/>
      <c r="C21" s="119" t="s">
        <v>31</v>
      </c>
      <c r="D21" s="100"/>
      <c r="E21" s="100"/>
      <c r="F21" s="100"/>
      <c r="G21" s="100"/>
      <c r="H21" s="116"/>
      <c r="I21" s="93">
        <v>0</v>
      </c>
      <c r="J21" s="92"/>
    </row>
    <row r="22" spans="1:10" ht="15.5" hidden="1">
      <c r="A22" s="122" t="s">
        <v>32</v>
      </c>
      <c r="B22" s="101"/>
      <c r="C22" s="120" t="s">
        <v>33</v>
      </c>
      <c r="D22" s="101"/>
      <c r="E22" s="101"/>
      <c r="F22" s="101"/>
      <c r="G22" s="101"/>
      <c r="H22" s="117"/>
      <c r="I22" s="94"/>
      <c r="J22" s="92"/>
    </row>
    <row r="23" spans="1:10" ht="28" hidden="1">
      <c r="A23" s="99"/>
      <c r="B23" s="73" t="s">
        <v>34</v>
      </c>
      <c r="C23" s="118" t="str">
        <f>VLOOKUP(B23,'Preços de Referência'!$H$75:$L$83,2,FALSE)</f>
        <v>Comercial (2,60% do CMCC - SINAPI)</v>
      </c>
      <c r="D23" s="73" t="str">
        <f>VLOOKUP(B23,'Preços de Referência'!$H$75:$L$83,4,FALSE)</f>
        <v>m² x mês</v>
      </c>
      <c r="E23" s="74">
        <f>12.41*6</f>
        <v>74.460000000000008</v>
      </c>
      <c r="F23" s="74">
        <f>'Preços de Referência'!$Q$29*5</f>
        <v>36.664999999999999</v>
      </c>
      <c r="G23" s="82">
        <f>VLOOKUP(B23,'Preços de Referência'!$H$75:$L$83,5,FALSE)</f>
        <v>47.7</v>
      </c>
      <c r="H23" s="81">
        <f>G23/'Preços de Referência'!$Q$31</f>
        <v>0.26138418543481834</v>
      </c>
      <c r="I23" s="84">
        <v>0</v>
      </c>
      <c r="J23" s="92"/>
    </row>
    <row r="24" spans="1:10" ht="15.5" hidden="1">
      <c r="A24" s="122" t="s">
        <v>35</v>
      </c>
      <c r="B24" s="101"/>
      <c r="C24" s="120" t="s">
        <v>36</v>
      </c>
      <c r="D24" s="101"/>
      <c r="E24" s="101"/>
      <c r="F24" s="101"/>
      <c r="G24" s="101"/>
      <c r="H24" s="117"/>
      <c r="I24" s="94"/>
      <c r="J24" s="92"/>
    </row>
    <row r="25" spans="1:10" ht="15.5" hidden="1">
      <c r="A25" s="99"/>
      <c r="B25" s="73" t="s">
        <v>37</v>
      </c>
      <c r="C25" s="118" t="str">
        <f>VLOOKUP(B25,'Preços de Referência'!$H$75:$L$83,2,FALSE)</f>
        <v>Escritório</v>
      </c>
      <c r="D25" s="73" t="str">
        <f>VLOOKUP(B25,'Preços de Referência'!$H$75:$L$83,4,FALSE)</f>
        <v>ocupante x mês</v>
      </c>
      <c r="E25" s="74">
        <v>6</v>
      </c>
      <c r="F25" s="74">
        <f>'Preços de Referência'!$Q$29*5</f>
        <v>36.664999999999999</v>
      </c>
      <c r="G25" s="82">
        <f>VLOOKUP(B25,'Preços de Referência'!$H$75:$L$83,5,FALSE)</f>
        <v>463.24</v>
      </c>
      <c r="H25" s="81">
        <f>G25/'Preços de Referência'!$Q$31</f>
        <v>2.5384404624910952</v>
      </c>
      <c r="I25" s="84">
        <f>H25*F25*E25</f>
        <v>558.43151734341598</v>
      </c>
      <c r="J25" s="92"/>
    </row>
    <row r="26" spans="1:10" ht="15.5" hidden="1">
      <c r="A26" s="122" t="s">
        <v>38</v>
      </c>
      <c r="B26" s="101"/>
      <c r="C26" s="120" t="s">
        <v>39</v>
      </c>
      <c r="D26" s="101"/>
      <c r="E26" s="101"/>
      <c r="F26" s="101"/>
      <c r="G26" s="101"/>
      <c r="H26" s="117"/>
      <c r="I26" s="94"/>
      <c r="J26" s="92"/>
    </row>
    <row r="27" spans="1:10" ht="15.5" hidden="1">
      <c r="A27" s="99"/>
      <c r="B27" s="73" t="s">
        <v>40</v>
      </c>
      <c r="C27" s="118" t="e">
        <f>VLOOKUP(B27,'Preços de Referência'!$H$75:$L$83,2,FALSE)</f>
        <v>#N/A</v>
      </c>
      <c r="D27" s="73" t="e">
        <f>VLOOKUP(B27,'Preços de Referência'!$H$75:$L$83,4,FALSE)</f>
        <v>#N/A</v>
      </c>
      <c r="E27" s="74">
        <v>6</v>
      </c>
      <c r="F27" s="74">
        <f>'Preços de Referência'!$Q$29*5</f>
        <v>36.664999999999999</v>
      </c>
      <c r="G27" s="82" t="e">
        <f>VLOOKUP(B27,'Preços de Referência'!$H$75:$L$83,5,FALSE)</f>
        <v>#N/A</v>
      </c>
      <c r="H27" s="81" t="e">
        <f>G27/'Preços de Referência'!$Q$31</f>
        <v>#N/A</v>
      </c>
      <c r="I27" s="84" t="e">
        <f>H27*F27*E27</f>
        <v>#N/A</v>
      </c>
      <c r="J27" s="92"/>
    </row>
    <row r="28" spans="1:10" ht="15.5" hidden="1">
      <c r="A28" s="153" t="s">
        <v>360</v>
      </c>
      <c r="B28" s="154"/>
      <c r="C28" s="155" t="s">
        <v>359</v>
      </c>
      <c r="D28" s="154"/>
      <c r="E28" s="154"/>
      <c r="F28" s="154"/>
      <c r="G28" s="154"/>
      <c r="H28" s="154"/>
      <c r="I28" s="156">
        <v>0</v>
      </c>
    </row>
    <row r="29" spans="1:10" ht="28" hidden="1">
      <c r="A29" s="157"/>
      <c r="B29" s="162" t="s">
        <v>198</v>
      </c>
      <c r="C29" s="158" t="s">
        <v>199</v>
      </c>
      <c r="D29" s="127" t="s">
        <v>122</v>
      </c>
      <c r="E29" s="128">
        <v>8</v>
      </c>
      <c r="F29" s="128">
        <v>20</v>
      </c>
      <c r="G29" s="159">
        <v>341.02</v>
      </c>
      <c r="H29" s="160"/>
      <c r="I29" s="161">
        <f>E29*F29*G29</f>
        <v>54563.199999999997</v>
      </c>
    </row>
    <row r="30" spans="1:10" ht="28" hidden="1">
      <c r="A30" s="157"/>
      <c r="B30" s="162" t="s">
        <v>194</v>
      </c>
      <c r="C30" s="158" t="s">
        <v>195</v>
      </c>
      <c r="D30" s="127" t="s">
        <v>122</v>
      </c>
      <c r="E30" s="128">
        <v>4</v>
      </c>
      <c r="F30" s="128">
        <v>2</v>
      </c>
      <c r="G30" s="159">
        <v>1189.4070999999999</v>
      </c>
      <c r="H30" s="160"/>
      <c r="I30" s="161">
        <f>E30*F30*G30</f>
        <v>9515.2567999999992</v>
      </c>
    </row>
    <row r="31" spans="1:10" ht="15.5">
      <c r="A31" s="340"/>
      <c r="B31" s="186"/>
      <c r="C31" s="75"/>
      <c r="D31" s="75"/>
      <c r="E31" s="75"/>
      <c r="F31" s="75"/>
      <c r="G31" s="75"/>
      <c r="H31" s="419" t="s">
        <v>41</v>
      </c>
      <c r="I31" s="85">
        <f>I7+I18+I21+I16+I28</f>
        <v>111485.34250514199</v>
      </c>
      <c r="J31" s="92"/>
    </row>
    <row r="32" spans="1:10" ht="15.5">
      <c r="A32" s="86"/>
      <c r="B32" s="76"/>
      <c r="C32" s="76"/>
      <c r="D32" s="76"/>
      <c r="E32" s="76"/>
      <c r="F32" s="76"/>
      <c r="G32" s="420" t="s">
        <v>42</v>
      </c>
      <c r="H32" s="241">
        <f>BDI!$D$17</f>
        <v>0.32150000000000001</v>
      </c>
      <c r="I32" s="87">
        <f>I31*H32</f>
        <v>35842.537615403147</v>
      </c>
      <c r="J32" s="92"/>
    </row>
    <row r="33" spans="1:10" ht="16.5" customHeight="1" thickBot="1">
      <c r="A33" s="341"/>
      <c r="B33" s="187"/>
      <c r="C33" s="187"/>
      <c r="D33" s="88"/>
      <c r="E33" s="88"/>
      <c r="F33" s="88"/>
      <c r="G33" s="88"/>
      <c r="H33" s="174" t="s">
        <v>492</v>
      </c>
      <c r="I33" s="89">
        <f>I31+I32</f>
        <v>147327.88012054513</v>
      </c>
      <c r="J33" s="92"/>
    </row>
    <row r="34" spans="1:10" ht="15.5">
      <c r="A34" s="166"/>
      <c r="F34" s="624" t="s">
        <v>44</v>
      </c>
      <c r="G34" s="625"/>
      <c r="H34" s="625"/>
      <c r="I34" s="626"/>
      <c r="J34" s="92"/>
    </row>
    <row r="35" spans="1:10" ht="15.5">
      <c r="A35" s="166"/>
      <c r="F35" s="102" t="str">
        <f>A2</f>
        <v>Bloco 1</v>
      </c>
      <c r="G35" s="102" t="s">
        <v>45</v>
      </c>
      <c r="H35" s="102" t="s">
        <v>46</v>
      </c>
      <c r="I35" s="167" t="s">
        <v>47</v>
      </c>
      <c r="J35" s="92"/>
    </row>
    <row r="36" spans="1:10" ht="16" thickBot="1">
      <c r="A36" s="168"/>
      <c r="B36" s="169"/>
      <c r="C36" s="169"/>
      <c r="D36" s="169"/>
      <c r="E36" s="169"/>
      <c r="F36" s="170">
        <f>A3</f>
        <v>16</v>
      </c>
      <c r="G36" s="188">
        <v>3</v>
      </c>
      <c r="H36" s="171">
        <f>I33</f>
        <v>147327.88012054513</v>
      </c>
      <c r="I36" s="172">
        <f>G36*H36</f>
        <v>441983.64036163536</v>
      </c>
      <c r="J36" s="92"/>
    </row>
  </sheetData>
  <mergeCells count="8">
    <mergeCell ref="B3:D3"/>
    <mergeCell ref="F34:I34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2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CEF2D1-25DB-4AC8-A007-C8C94EF73AE6}">
  <sheetPr>
    <tabColor theme="9" tint="0.39997558519241921"/>
    <pageSetUpPr fitToPage="1"/>
  </sheetPr>
  <dimension ref="A1:J41"/>
  <sheetViews>
    <sheetView showGridLines="0" topLeftCell="A10" zoomScale="80" zoomScaleNormal="80" workbookViewId="0">
      <selection activeCell="I35" sqref="I35"/>
    </sheetView>
  </sheetViews>
  <sheetFormatPr defaultColWidth="9.26953125" defaultRowHeight="13"/>
  <cols>
    <col min="1" max="1" width="17" style="3" customWidth="1"/>
    <col min="2" max="2" width="19.7265625" style="3" customWidth="1"/>
    <col min="3" max="3" width="32.81640625" style="3" customWidth="1"/>
    <col min="4" max="4" width="19" style="3" customWidth="1"/>
    <col min="5" max="5" width="11.54296875" style="3" customWidth="1"/>
    <col min="6" max="6" width="17.453125" style="3" bestFit="1" customWidth="1"/>
    <col min="7" max="7" width="17.453125" style="3" customWidth="1"/>
    <col min="8" max="8" width="24.1796875" style="3" customWidth="1"/>
    <col min="9" max="9" width="23" style="3" customWidth="1"/>
    <col min="10" max="10" width="12.1796875" style="3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" thickBot="1">
      <c r="A3" s="110">
        <f>PRODUTOS!A20</f>
        <v>17</v>
      </c>
      <c r="B3" s="623" t="str">
        <f>PRODUTOS!B20</f>
        <v>AVALIAÇÃO DE POTENCIAL MALARÍGENO</v>
      </c>
      <c r="C3" s="623"/>
      <c r="D3" s="623"/>
      <c r="E3" s="112" t="str">
        <f>PRODUTOS!C20</f>
        <v>APM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SUM(I8:I10)</f>
        <v>16774.934136947501</v>
      </c>
      <c r="J7" s="92"/>
    </row>
    <row r="8" spans="1:10" ht="15.5">
      <c r="A8" s="99"/>
      <c r="B8" s="73" t="s">
        <v>167</v>
      </c>
      <c r="C8" s="118" t="str">
        <f>VLOOKUP(B8,'Preços de Referência'!$A$5:$C$103,2,FALSE)</f>
        <v>Auxiliar</v>
      </c>
      <c r="D8" s="127" t="s">
        <v>15</v>
      </c>
      <c r="E8" s="74">
        <v>2</v>
      </c>
      <c r="F8" s="152">
        <f>'Preços de Referência'!$Q$31</f>
        <v>182.49</v>
      </c>
      <c r="G8" s="81">
        <f>VLOOKUP(B8,'Preços de Referência'!$A$5:$C$103,3,FALSE)</f>
        <v>3691.7797365500001</v>
      </c>
      <c r="H8" s="81">
        <f>G8/'Preços de Referência'!$Q$31</f>
        <v>20.230038558551154</v>
      </c>
      <c r="I8" s="84">
        <f>H8*F8*E8</f>
        <v>7383.559473100001</v>
      </c>
      <c r="J8" s="92"/>
    </row>
    <row r="9" spans="1:10" ht="15.5">
      <c r="A9" s="99"/>
      <c r="B9" s="73" t="s">
        <v>162</v>
      </c>
      <c r="C9" s="118" t="str">
        <f>VLOOKUP(B9,'Preços de Referência'!$A$5:$C$103,2,FALSE)</f>
        <v>Assistente social júnior</v>
      </c>
      <c r="D9" s="127" t="s">
        <v>15</v>
      </c>
      <c r="E9" s="74">
        <v>1</v>
      </c>
      <c r="F9" s="152">
        <f>'Preços de Referência'!$Q$31/2</f>
        <v>91.245000000000005</v>
      </c>
      <c r="G9" s="81">
        <f>VLOOKUP(B9,'Preços de Referência'!$A$5:$C$103,3,FALSE)</f>
        <v>6312.5407414909996</v>
      </c>
      <c r="H9" s="81">
        <f>G9/'Preços de Referência'!$Q$31</f>
        <v>34.591159742950296</v>
      </c>
      <c r="I9" s="84">
        <f t="shared" ref="I9:I10" si="0">H9*F9*E9</f>
        <v>3156.2703707454998</v>
      </c>
      <c r="J9" s="92"/>
    </row>
    <row r="10" spans="1:10" ht="15.5">
      <c r="A10" s="99"/>
      <c r="B10" s="73" t="s">
        <v>174</v>
      </c>
      <c r="C10" s="118" t="str">
        <f>VLOOKUP(B10,'Preços de Referência'!$A$5:$C$103,2,FALSE)</f>
        <v>Biólogo júnior</v>
      </c>
      <c r="D10" s="127" t="s">
        <v>15</v>
      </c>
      <c r="E10" s="74">
        <v>1</v>
      </c>
      <c r="F10" s="152">
        <f>'Preços de Referência'!$Q$31</f>
        <v>182.49</v>
      </c>
      <c r="G10" s="81">
        <f>VLOOKUP(B10,'Preços de Referência'!$A$5:$C$103,3,FALSE)</f>
        <v>6235.1042931019992</v>
      </c>
      <c r="H10" s="81">
        <f>G10/'Preços de Referência'!$Q$31</f>
        <v>34.166827185610167</v>
      </c>
      <c r="I10" s="84">
        <f t="shared" si="0"/>
        <v>6235.1042931019992</v>
      </c>
      <c r="J10" s="92"/>
    </row>
    <row r="11" spans="1:10" ht="15.5">
      <c r="A11" s="121" t="s">
        <v>21</v>
      </c>
      <c r="B11" s="100"/>
      <c r="C11" s="119" t="s">
        <v>22</v>
      </c>
      <c r="D11" s="100"/>
      <c r="E11" s="100"/>
      <c r="F11" s="100"/>
      <c r="G11" s="100"/>
      <c r="H11" s="116"/>
      <c r="I11" s="93">
        <f>I12</f>
        <v>0</v>
      </c>
      <c r="J11" s="92"/>
    </row>
    <row r="12" spans="1:10" ht="28.5" customHeight="1">
      <c r="A12" s="99"/>
      <c r="B12" s="77" t="s">
        <v>121</v>
      </c>
      <c r="C12" s="118" t="str">
        <f>VLOOKUP(B12,'Preços de Referência'!$G$4:$R$5,2,FALSE)</f>
        <v>Veículo leve - 53 kW (sem motorista)</v>
      </c>
      <c r="D12" s="127" t="s">
        <v>15</v>
      </c>
      <c r="E12" s="74">
        <v>1</v>
      </c>
      <c r="F12" s="152">
        <f>'Preços de Referência'!$Q$31/2</f>
        <v>91.245000000000005</v>
      </c>
      <c r="G12" s="81">
        <f>VLOOKUP(B12,'Preços de Referência'!$G$4:$R$5,10,FALSE)*I35</f>
        <v>0</v>
      </c>
      <c r="H12" s="81">
        <f>VLOOKUP(B12,'Preços de Referência'!$G$4:$R$5,12,FALSE)*I35</f>
        <v>0</v>
      </c>
      <c r="I12" s="84">
        <f>H12*F12*E12</f>
        <v>0</v>
      </c>
      <c r="J12" s="92"/>
    </row>
    <row r="13" spans="1:10" ht="28" hidden="1">
      <c r="A13" s="121" t="s">
        <v>24</v>
      </c>
      <c r="B13" s="100"/>
      <c r="C13" s="119" t="s">
        <v>25</v>
      </c>
      <c r="D13" s="100"/>
      <c r="E13" s="100"/>
      <c r="F13" s="100"/>
      <c r="G13" s="100"/>
      <c r="H13" s="116"/>
      <c r="I13" s="93">
        <v>0</v>
      </c>
      <c r="J13" s="92"/>
    </row>
    <row r="14" spans="1:10" ht="15.5" hidden="1">
      <c r="A14" s="99"/>
      <c r="B14" s="73" t="s">
        <v>26</v>
      </c>
      <c r="C14" s="118" t="s">
        <v>27</v>
      </c>
      <c r="D14" s="127" t="s">
        <v>15</v>
      </c>
      <c r="E14" s="74">
        <v>6</v>
      </c>
      <c r="F14" s="74">
        <f>'Preços de Referência'!$Q$29*5</f>
        <v>36.664999999999999</v>
      </c>
      <c r="G14" s="74">
        <v>223.422507</v>
      </c>
      <c r="H14" s="81">
        <v>1.2242999999999999</v>
      </c>
      <c r="I14" s="84">
        <f>H14*F14*E14</f>
        <v>269.33375699999999</v>
      </c>
      <c r="J14" s="92"/>
    </row>
    <row r="15" spans="1:10" ht="15.5" hidden="1">
      <c r="A15" s="99"/>
      <c r="B15" s="73" t="s">
        <v>28</v>
      </c>
      <c r="C15" s="118" t="s">
        <v>29</v>
      </c>
      <c r="D15" s="127" t="s">
        <v>15</v>
      </c>
      <c r="E15" s="74">
        <v>1</v>
      </c>
      <c r="F15" s="74">
        <f>'Preços de Referência'!$Q$29*5</f>
        <v>36.664999999999999</v>
      </c>
      <c r="G15" s="74">
        <f>E15*F15</f>
        <v>36.664999999999999</v>
      </c>
      <c r="H15" s="81">
        <v>5.16</v>
      </c>
      <c r="I15" s="84">
        <f>H15*F15*E15</f>
        <v>189.19139999999999</v>
      </c>
      <c r="J15" s="92"/>
    </row>
    <row r="16" spans="1:10" ht="15.5" hidden="1">
      <c r="A16" s="121" t="s">
        <v>30</v>
      </c>
      <c r="B16" s="100"/>
      <c r="C16" s="119" t="s">
        <v>31</v>
      </c>
      <c r="D16" s="100"/>
      <c r="E16" s="100"/>
      <c r="F16" s="100"/>
      <c r="G16" s="100"/>
      <c r="H16" s="116"/>
      <c r="I16" s="93">
        <v>0</v>
      </c>
      <c r="J16" s="92"/>
    </row>
    <row r="17" spans="1:10" ht="15.5" hidden="1">
      <c r="A17" s="122" t="s">
        <v>32</v>
      </c>
      <c r="B17" s="101"/>
      <c r="C17" s="120" t="s">
        <v>33</v>
      </c>
      <c r="D17" s="101"/>
      <c r="E17" s="101"/>
      <c r="F17" s="101"/>
      <c r="G17" s="101"/>
      <c r="H17" s="117"/>
      <c r="I17" s="94"/>
      <c r="J17" s="92"/>
    </row>
    <row r="18" spans="1:10" ht="28" hidden="1">
      <c r="A18" s="99"/>
      <c r="B18" s="73" t="s">
        <v>34</v>
      </c>
      <c r="C18" s="118" t="str">
        <f>VLOOKUP(B18,'Preços de Referência'!$H$75:$L$83,2,FALSE)</f>
        <v>Comercial (2,60% do CMCC - SINAPI)</v>
      </c>
      <c r="D18" s="73" t="str">
        <f>VLOOKUP(B18,'Preços de Referência'!$H$75:$L$83,4,FALSE)</f>
        <v>m² x mês</v>
      </c>
      <c r="E18" s="74">
        <f>12.41*6</f>
        <v>74.460000000000008</v>
      </c>
      <c r="F18" s="74">
        <f>'Preços de Referência'!$Q$29*5</f>
        <v>36.664999999999999</v>
      </c>
      <c r="G18" s="82">
        <f>VLOOKUP(B18,'Preços de Referência'!$H$75:$L$83,5,FALSE)</f>
        <v>47.7</v>
      </c>
      <c r="H18" s="81">
        <f>G18/'Preços de Referência'!$Q$31</f>
        <v>0.26138418543481834</v>
      </c>
      <c r="I18" s="84">
        <v>0</v>
      </c>
      <c r="J18" s="92"/>
    </row>
    <row r="19" spans="1:10" ht="15.5" hidden="1">
      <c r="A19" s="122" t="s">
        <v>35</v>
      </c>
      <c r="B19" s="101"/>
      <c r="C19" s="120" t="s">
        <v>36</v>
      </c>
      <c r="D19" s="101"/>
      <c r="E19" s="101"/>
      <c r="F19" s="101"/>
      <c r="G19" s="101"/>
      <c r="H19" s="117"/>
      <c r="I19" s="94"/>
      <c r="J19" s="92"/>
    </row>
    <row r="20" spans="1:10" ht="15.5" hidden="1">
      <c r="A20" s="99"/>
      <c r="B20" s="73" t="s">
        <v>37</v>
      </c>
      <c r="C20" s="118" t="str">
        <f>VLOOKUP(B20,'Preços de Referência'!$H$75:$L$83,2,FALSE)</f>
        <v>Escritório</v>
      </c>
      <c r="D20" s="73" t="str">
        <f>VLOOKUP(B20,'Preços de Referência'!$H$75:$L$83,4,FALSE)</f>
        <v>ocupante x mês</v>
      </c>
      <c r="E20" s="74">
        <v>6</v>
      </c>
      <c r="F20" s="74">
        <f>'Preços de Referência'!$Q$29*5</f>
        <v>36.664999999999999</v>
      </c>
      <c r="G20" s="82">
        <f>VLOOKUP(B20,'Preços de Referência'!$H$75:$L$83,5,FALSE)</f>
        <v>463.24</v>
      </c>
      <c r="H20" s="81">
        <f>G20/'Preços de Referência'!$Q$31</f>
        <v>2.5384404624910952</v>
      </c>
      <c r="I20" s="84">
        <f>H20*F20*E20</f>
        <v>558.43151734341598</v>
      </c>
      <c r="J20" s="92"/>
    </row>
    <row r="21" spans="1:10" ht="15.5" hidden="1">
      <c r="A21" s="122" t="s">
        <v>38</v>
      </c>
      <c r="B21" s="101"/>
      <c r="C21" s="120" t="s">
        <v>39</v>
      </c>
      <c r="D21" s="101"/>
      <c r="E21" s="101"/>
      <c r="F21" s="101"/>
      <c r="G21" s="101"/>
      <c r="H21" s="117"/>
      <c r="I21" s="94"/>
      <c r="J21" s="92"/>
    </row>
    <row r="22" spans="1:10" ht="15.5" hidden="1">
      <c r="A22" s="99"/>
      <c r="B22" s="73" t="s">
        <v>40</v>
      </c>
      <c r="C22" s="118" t="e">
        <f>VLOOKUP(B22,'Preços de Referência'!$H$75:$L$83,2,FALSE)</f>
        <v>#N/A</v>
      </c>
      <c r="D22" s="73" t="e">
        <f>VLOOKUP(B22,'Preços de Referência'!$H$75:$L$83,4,FALSE)</f>
        <v>#N/A</v>
      </c>
      <c r="E22" s="74">
        <v>6</v>
      </c>
      <c r="F22" s="74">
        <f>'Preços de Referência'!$Q$29*5</f>
        <v>36.664999999999999</v>
      </c>
      <c r="G22" s="82" t="e">
        <f>VLOOKUP(B22,'Preços de Referência'!$H$75:$L$83,5,FALSE)</f>
        <v>#N/A</v>
      </c>
      <c r="H22" s="81" t="e">
        <f>G22/'Preços de Referência'!$Q$31</f>
        <v>#N/A</v>
      </c>
      <c r="I22" s="84" t="e">
        <f>H22*F22*E22</f>
        <v>#N/A</v>
      </c>
      <c r="J22" s="92"/>
    </row>
    <row r="23" spans="1:10" ht="31">
      <c r="A23" s="153" t="s">
        <v>24</v>
      </c>
      <c r="B23" s="154"/>
      <c r="C23" s="155" t="s">
        <v>359</v>
      </c>
      <c r="D23" s="466" t="s">
        <v>80</v>
      </c>
      <c r="E23" s="464" t="s">
        <v>455</v>
      </c>
      <c r="F23" s="464" t="s">
        <v>567</v>
      </c>
      <c r="G23" s="154" t="s">
        <v>568</v>
      </c>
      <c r="H23" s="466" t="s">
        <v>80</v>
      </c>
      <c r="I23" s="156">
        <f>SUM(I24:I25)</f>
        <v>0</v>
      </c>
    </row>
    <row r="24" spans="1:10" ht="28">
      <c r="A24" s="157"/>
      <c r="B24" s="162" t="s">
        <v>198</v>
      </c>
      <c r="C24" s="158" t="str">
        <f>VLOOKUP(B24,'Preços de Referência'!$S$71:$Z$72,2,FALSE)</f>
        <v>DIÁRIA (CONF. DECRETO 11.117 PR - CUSTO MEDIANO</v>
      </c>
      <c r="D24" s="461" t="s">
        <v>80</v>
      </c>
      <c r="E24" s="128">
        <v>4</v>
      </c>
      <c r="F24" s="128">
        <f>3*5</f>
        <v>15</v>
      </c>
      <c r="G24" s="311">
        <f>VLOOKUP(B24,'Preços de Referência'!$S$71:$Z$72,6,FALSE)*I35</f>
        <v>0</v>
      </c>
      <c r="H24" s="461" t="s">
        <v>80</v>
      </c>
      <c r="I24" s="161">
        <f>E24*F24*G24</f>
        <v>0</v>
      </c>
    </row>
    <row r="25" spans="1:10" ht="28">
      <c r="A25" s="157"/>
      <c r="B25" s="162" t="s">
        <v>194</v>
      </c>
      <c r="C25" s="158" t="str">
        <f>VLOOKUP(B25,'Preços de Referência'!$S$71:$Z$72,2,FALSE)</f>
        <v>PASSAGEM AÉREA - DESTINO NACIONAL (Cotação JUL/24)*</v>
      </c>
      <c r="D25" s="461" t="s">
        <v>80</v>
      </c>
      <c r="E25" s="128">
        <v>2</v>
      </c>
      <c r="F25" s="128">
        <v>2</v>
      </c>
      <c r="G25" s="311">
        <f>VLOOKUP(B25,'Preços de Referência'!$S$71:$Z$72,6,FALSE)*I35</f>
        <v>0</v>
      </c>
      <c r="H25" s="461" t="s">
        <v>80</v>
      </c>
      <c r="I25" s="161">
        <f>E25*F25*G25</f>
        <v>0</v>
      </c>
    </row>
    <row r="26" spans="1:10" ht="15.5">
      <c r="A26" s="340"/>
      <c r="B26" s="186"/>
      <c r="C26" s="75"/>
      <c r="D26" s="75"/>
      <c r="E26" s="75"/>
      <c r="F26" s="75"/>
      <c r="G26" s="75"/>
      <c r="H26" s="237" t="s">
        <v>41</v>
      </c>
      <c r="I26" s="85">
        <f>I7+I11+I23</f>
        <v>16774.934136947501</v>
      </c>
      <c r="J26" s="92"/>
    </row>
    <row r="27" spans="1:10" ht="15.5">
      <c r="A27" s="86"/>
      <c r="B27" s="76"/>
      <c r="C27" s="76"/>
      <c r="D27" s="76"/>
      <c r="E27" s="76"/>
      <c r="F27" s="76"/>
      <c r="G27" s="420" t="s">
        <v>42</v>
      </c>
      <c r="H27" s="241">
        <f>BDI!$D$17</f>
        <v>0.32150000000000001</v>
      </c>
      <c r="I27" s="87">
        <f>I26*H27</f>
        <v>5393.1413250286214</v>
      </c>
      <c r="J27" s="92"/>
    </row>
    <row r="28" spans="1:10" ht="16.5" customHeight="1" thickBot="1">
      <c r="A28" s="341"/>
      <c r="B28" s="187"/>
      <c r="C28" s="187"/>
      <c r="D28" s="88"/>
      <c r="E28" s="88"/>
      <c r="F28" s="88"/>
      <c r="G28" s="88"/>
      <c r="H28" s="174" t="s">
        <v>491</v>
      </c>
      <c r="I28" s="89">
        <f>I26+I27</f>
        <v>22168.075461976121</v>
      </c>
      <c r="J28" s="92"/>
    </row>
    <row r="29" spans="1:10" ht="15" thickBot="1">
      <c r="A29" s="422"/>
      <c r="B29" s="423"/>
      <c r="C29" s="423"/>
      <c r="D29" s="423"/>
      <c r="E29" s="423"/>
      <c r="F29" s="423"/>
      <c r="G29" s="424"/>
      <c r="H29" s="425" t="s">
        <v>518</v>
      </c>
      <c r="I29" s="426">
        <f>1.07765625</f>
        <v>1.07765625</v>
      </c>
    </row>
    <row r="30" spans="1:10" ht="16.5" customHeight="1" thickBot="1">
      <c r="A30" s="621"/>
      <c r="B30" s="622"/>
      <c r="C30" s="622"/>
      <c r="D30" s="88"/>
      <c r="E30" s="88"/>
      <c r="F30" s="88"/>
      <c r="G30" s="88"/>
      <c r="H30" s="174" t="s">
        <v>43</v>
      </c>
      <c r="I30" s="89">
        <f>(I28/6)*I29</f>
        <v>3981.5941786783674</v>
      </c>
      <c r="J30" s="92"/>
    </row>
    <row r="31" spans="1:10" ht="15.5">
      <c r="A31" s="166"/>
      <c r="F31" s="608" t="s">
        <v>44</v>
      </c>
      <c r="G31" s="609"/>
      <c r="H31" s="609"/>
      <c r="I31" s="618"/>
      <c r="J31" s="92"/>
    </row>
    <row r="32" spans="1:10" ht="15.5">
      <c r="A32" s="166"/>
      <c r="F32" s="102" t="str">
        <f>A2</f>
        <v>Bloco 1</v>
      </c>
      <c r="G32" s="102" t="s">
        <v>45</v>
      </c>
      <c r="H32" s="102" t="s">
        <v>46</v>
      </c>
      <c r="I32" s="167" t="s">
        <v>47</v>
      </c>
      <c r="J32" s="92"/>
    </row>
    <row r="33" spans="1:10" ht="19" thickBot="1">
      <c r="A33" s="168"/>
      <c r="B33" s="169"/>
      <c r="C33" s="169"/>
      <c r="D33" s="169"/>
      <c r="E33" s="169"/>
      <c r="F33" s="182">
        <f>A3</f>
        <v>17</v>
      </c>
      <c r="G33" s="182">
        <f>6*3</f>
        <v>18</v>
      </c>
      <c r="H33" s="183">
        <f>I30</f>
        <v>3981.5941786783674</v>
      </c>
      <c r="I33" s="184">
        <f>G33*H33</f>
        <v>71668.695216210617</v>
      </c>
      <c r="J33" s="92"/>
    </row>
    <row r="41" spans="1:10">
      <c r="F41" s="447"/>
    </row>
  </sheetData>
  <mergeCells count="9">
    <mergeCell ref="B3:D3"/>
    <mergeCell ref="A30:C30"/>
    <mergeCell ref="F31:I31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9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710371-FDB7-4B8D-88F1-729FF06737C5}">
  <sheetPr>
    <tabColor theme="9" tint="0.39997558519241921"/>
    <pageSetUpPr fitToPage="1"/>
  </sheetPr>
  <dimension ref="A1:J30"/>
  <sheetViews>
    <sheetView showGridLines="0" zoomScale="90" zoomScaleNormal="90" workbookViewId="0">
      <selection activeCell="I32" sqref="I32"/>
    </sheetView>
  </sheetViews>
  <sheetFormatPr defaultColWidth="9.26953125" defaultRowHeight="13"/>
  <cols>
    <col min="1" max="1" width="17" style="3" customWidth="1"/>
    <col min="2" max="2" width="19.7265625" style="3" customWidth="1"/>
    <col min="3" max="3" width="32.7265625" style="3" bestFit="1" customWidth="1"/>
    <col min="4" max="4" width="19" style="3" customWidth="1"/>
    <col min="5" max="5" width="9.26953125" style="3"/>
    <col min="6" max="6" width="17.453125" style="3" bestFit="1" customWidth="1"/>
    <col min="7" max="7" width="17.453125" style="3" customWidth="1"/>
    <col min="8" max="8" width="19.7265625" style="3" customWidth="1"/>
    <col min="9" max="9" width="21.81640625" style="3" customWidth="1"/>
    <col min="10" max="10" width="12.1796875" style="3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" thickBot="1">
      <c r="A3" s="110">
        <f>PRODUTOS!A21</f>
        <v>18</v>
      </c>
      <c r="B3" s="623" t="str">
        <f>PRODUTOS!B21</f>
        <v xml:space="preserve">PLANO DE AÇÃO DE CONTROLE DE MALÁRIA </v>
      </c>
      <c r="C3" s="623"/>
      <c r="D3" s="623"/>
      <c r="E3" s="112" t="str">
        <f>PRODUTOS!C21</f>
        <v>PACM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SUM(I8:I9)</f>
        <v>45286.832677403996</v>
      </c>
      <c r="J7" s="92"/>
    </row>
    <row r="8" spans="1:10" ht="15.5">
      <c r="A8" s="99"/>
      <c r="B8" s="73" t="s">
        <v>14</v>
      </c>
      <c r="C8" s="118" t="str">
        <f>VLOOKUP(B8,'Preços de Referência'!$A$5:$C$103,2,FALSE)</f>
        <v>Biólogo pleno</v>
      </c>
      <c r="D8" s="127" t="s">
        <v>15</v>
      </c>
      <c r="E8" s="74">
        <v>3</v>
      </c>
      <c r="F8" s="152">
        <f>'Preços de Referência'!$Q$31*1.5</f>
        <v>273.73500000000001</v>
      </c>
      <c r="G8" s="81">
        <f>VLOOKUP(B8,'Preços de Referência'!$A$5:$C$103,3,FALSE)</f>
        <v>7959.5603478149997</v>
      </c>
      <c r="H8" s="81">
        <f>G8/'Preços de Referência'!$Q$31</f>
        <v>43.616419243876372</v>
      </c>
      <c r="I8" s="84">
        <f t="shared" ref="I8:I9" si="0">H8*F8*E8</f>
        <v>35818.021565167495</v>
      </c>
      <c r="J8" s="92"/>
    </row>
    <row r="9" spans="1:10" ht="15.5">
      <c r="A9" s="99"/>
      <c r="B9" s="73" t="s">
        <v>162</v>
      </c>
      <c r="C9" s="118" t="str">
        <f>VLOOKUP(B9,'Preços de Referência'!$A$5:$C$103,2,FALSE)</f>
        <v>Assistente social júnior</v>
      </c>
      <c r="D9" s="127" t="s">
        <v>15</v>
      </c>
      <c r="E9" s="74">
        <v>1</v>
      </c>
      <c r="F9" s="152">
        <f>'Preços de Referência'!$Q$31*1.5</f>
        <v>273.73500000000001</v>
      </c>
      <c r="G9" s="81">
        <f>VLOOKUP(B9,'Preços de Referência'!$A$5:$C$103,3,FALSE)</f>
        <v>6312.5407414909996</v>
      </c>
      <c r="H9" s="81">
        <f>G9/'Preços de Referência'!$Q$31</f>
        <v>34.591159742950296</v>
      </c>
      <c r="I9" s="84">
        <f t="shared" si="0"/>
        <v>9468.811112236499</v>
      </c>
      <c r="J9" s="92"/>
    </row>
    <row r="10" spans="1:10" ht="15.5" hidden="1">
      <c r="A10" s="121" t="s">
        <v>21</v>
      </c>
      <c r="B10" s="100"/>
      <c r="C10" s="119" t="s">
        <v>22</v>
      </c>
      <c r="D10" s="100"/>
      <c r="E10" s="100"/>
      <c r="F10" s="100"/>
      <c r="G10" s="100"/>
      <c r="H10" s="116"/>
      <c r="I10" s="93">
        <v>0</v>
      </c>
      <c r="J10" s="92"/>
    </row>
    <row r="11" spans="1:10" ht="28.5" hidden="1" customHeight="1">
      <c r="A11" s="99"/>
      <c r="B11" s="77" t="s">
        <v>121</v>
      </c>
      <c r="C11" s="118" t="str">
        <f>VLOOKUP(B11,'Preços de Referência'!$G$4:$R$5,2,FALSE)</f>
        <v>Veículo leve - 53 kW (sem motorista)</v>
      </c>
      <c r="D11" s="127" t="s">
        <v>15</v>
      </c>
      <c r="E11" s="74">
        <v>2</v>
      </c>
      <c r="F11" s="152">
        <f>'Preços de Referência'!$Q$29*10</f>
        <v>73.33</v>
      </c>
      <c r="G11" s="81">
        <f>VLOOKUP(B11,'Preços de Referência'!$G$4:$R$5,10,FALSE)</f>
        <v>2946.4742999999999</v>
      </c>
      <c r="H11" s="81">
        <f>VLOOKUP(B11,'Preços de Referência'!$G$4:$R$5,12,FALSE)</f>
        <v>16.145900000000001</v>
      </c>
      <c r="I11" s="84">
        <f>H11*F11*E11</f>
        <v>2367.9576940000002</v>
      </c>
      <c r="J11" s="92"/>
    </row>
    <row r="12" spans="1:10" ht="28" hidden="1">
      <c r="A12" s="121" t="s">
        <v>24</v>
      </c>
      <c r="B12" s="100"/>
      <c r="C12" s="119" t="s">
        <v>25</v>
      </c>
      <c r="D12" s="100"/>
      <c r="E12" s="100"/>
      <c r="F12" s="100"/>
      <c r="G12" s="100"/>
      <c r="H12" s="116"/>
      <c r="I12" s="93">
        <v>0</v>
      </c>
      <c r="J12" s="92"/>
    </row>
    <row r="13" spans="1:10" ht="15.5" hidden="1">
      <c r="A13" s="99"/>
      <c r="B13" s="73" t="s">
        <v>26</v>
      </c>
      <c r="C13" s="118" t="s">
        <v>27</v>
      </c>
      <c r="D13" s="127" t="s">
        <v>15</v>
      </c>
      <c r="E13" s="74">
        <v>6</v>
      </c>
      <c r="F13" s="74">
        <f>'Preços de Referência'!$Q$29*5</f>
        <v>36.664999999999999</v>
      </c>
      <c r="G13" s="74">
        <v>223.422507</v>
      </c>
      <c r="H13" s="81">
        <v>1.2242999999999999</v>
      </c>
      <c r="I13" s="84">
        <f>H13*F13*E13</f>
        <v>269.33375699999999</v>
      </c>
      <c r="J13" s="92"/>
    </row>
    <row r="14" spans="1:10" ht="15.5" hidden="1">
      <c r="A14" s="99"/>
      <c r="B14" s="73" t="s">
        <v>28</v>
      </c>
      <c r="C14" s="118" t="s">
        <v>29</v>
      </c>
      <c r="D14" s="127" t="s">
        <v>15</v>
      </c>
      <c r="E14" s="74">
        <v>1</v>
      </c>
      <c r="F14" s="74">
        <f>'Preços de Referência'!$Q$29*5</f>
        <v>36.664999999999999</v>
      </c>
      <c r="G14" s="74">
        <f>E14*F14</f>
        <v>36.664999999999999</v>
      </c>
      <c r="H14" s="81">
        <v>5.16</v>
      </c>
      <c r="I14" s="84">
        <f>H14*F14*E14</f>
        <v>189.19139999999999</v>
      </c>
      <c r="J14" s="92"/>
    </row>
    <row r="15" spans="1:10" ht="15.5" hidden="1">
      <c r="A15" s="121" t="s">
        <v>30</v>
      </c>
      <c r="B15" s="100"/>
      <c r="C15" s="119" t="s">
        <v>31</v>
      </c>
      <c r="D15" s="100"/>
      <c r="E15" s="100"/>
      <c r="F15" s="100"/>
      <c r="G15" s="100"/>
      <c r="H15" s="116"/>
      <c r="I15" s="93">
        <v>0</v>
      </c>
      <c r="J15" s="92"/>
    </row>
    <row r="16" spans="1:10" ht="15.5" hidden="1">
      <c r="A16" s="122" t="s">
        <v>32</v>
      </c>
      <c r="B16" s="101"/>
      <c r="C16" s="120" t="s">
        <v>33</v>
      </c>
      <c r="D16" s="101"/>
      <c r="E16" s="101"/>
      <c r="F16" s="101"/>
      <c r="G16" s="101"/>
      <c r="H16" s="117"/>
      <c r="I16" s="94"/>
      <c r="J16" s="92"/>
    </row>
    <row r="17" spans="1:10" ht="28" hidden="1">
      <c r="A17" s="99"/>
      <c r="B17" s="73" t="s">
        <v>34</v>
      </c>
      <c r="C17" s="118" t="str">
        <f>VLOOKUP(B17,'Preços de Referência'!$H$75:$L$83,2,FALSE)</f>
        <v>Comercial (2,60% do CMCC - SINAPI)</v>
      </c>
      <c r="D17" s="73" t="str">
        <f>VLOOKUP(B17,'Preços de Referência'!$H$75:$L$83,4,FALSE)</f>
        <v>m² x mês</v>
      </c>
      <c r="E17" s="74">
        <f>12.41*6</f>
        <v>74.460000000000008</v>
      </c>
      <c r="F17" s="74">
        <f>'Preços de Referência'!$Q$29*5</f>
        <v>36.664999999999999</v>
      </c>
      <c r="G17" s="82">
        <f>VLOOKUP(B17,'Preços de Referência'!$H$75:$L$83,5,FALSE)</f>
        <v>47.7</v>
      </c>
      <c r="H17" s="81">
        <f>G17/'Preços de Referência'!$Q$31</f>
        <v>0.26138418543481834</v>
      </c>
      <c r="I17" s="84">
        <v>0</v>
      </c>
      <c r="J17" s="92"/>
    </row>
    <row r="18" spans="1:10" ht="15.5" hidden="1">
      <c r="A18" s="122" t="s">
        <v>35</v>
      </c>
      <c r="B18" s="101"/>
      <c r="C18" s="120" t="s">
        <v>36</v>
      </c>
      <c r="D18" s="101"/>
      <c r="E18" s="101"/>
      <c r="F18" s="101"/>
      <c r="G18" s="101"/>
      <c r="H18" s="117"/>
      <c r="I18" s="94"/>
      <c r="J18" s="92"/>
    </row>
    <row r="19" spans="1:10" ht="15.5" hidden="1">
      <c r="A19" s="99"/>
      <c r="B19" s="73" t="s">
        <v>37</v>
      </c>
      <c r="C19" s="118" t="str">
        <f>VLOOKUP(B19,'Preços de Referência'!$H$75:$L$83,2,FALSE)</f>
        <v>Escritório</v>
      </c>
      <c r="D19" s="73" t="str">
        <f>VLOOKUP(B19,'Preços de Referência'!$H$75:$L$83,4,FALSE)</f>
        <v>ocupante x mês</v>
      </c>
      <c r="E19" s="74">
        <v>6</v>
      </c>
      <c r="F19" s="74">
        <f>'Preços de Referência'!$Q$29*5</f>
        <v>36.664999999999999</v>
      </c>
      <c r="G19" s="82">
        <f>VLOOKUP(B19,'Preços de Referência'!$H$75:$L$83,5,FALSE)</f>
        <v>463.24</v>
      </c>
      <c r="H19" s="81">
        <f>G19/'Preços de Referência'!$Q$31</f>
        <v>2.5384404624910952</v>
      </c>
      <c r="I19" s="84">
        <f>H19*F19*E19</f>
        <v>558.43151734341598</v>
      </c>
      <c r="J19" s="92"/>
    </row>
    <row r="20" spans="1:10" ht="15.5" hidden="1">
      <c r="A20" s="122" t="s">
        <v>38</v>
      </c>
      <c r="B20" s="101"/>
      <c r="C20" s="120" t="s">
        <v>39</v>
      </c>
      <c r="D20" s="101"/>
      <c r="E20" s="101"/>
      <c r="F20" s="101"/>
      <c r="G20" s="101"/>
      <c r="H20" s="117"/>
      <c r="I20" s="94"/>
      <c r="J20" s="92"/>
    </row>
    <row r="21" spans="1:10" ht="15.5" hidden="1">
      <c r="A21" s="99"/>
      <c r="B21" s="73" t="s">
        <v>40</v>
      </c>
      <c r="C21" s="118" t="e">
        <f>VLOOKUP(B21,'Preços de Referência'!$H$75:$L$83,2,FALSE)</f>
        <v>#N/A</v>
      </c>
      <c r="D21" s="73" t="e">
        <f>VLOOKUP(B21,'Preços de Referência'!$H$75:$L$83,4,FALSE)</f>
        <v>#N/A</v>
      </c>
      <c r="E21" s="74">
        <v>6</v>
      </c>
      <c r="F21" s="74">
        <f>'Preços de Referência'!$Q$29*5</f>
        <v>36.664999999999999</v>
      </c>
      <c r="G21" s="82" t="e">
        <f>VLOOKUP(B21,'Preços de Referência'!$H$75:$L$83,5,FALSE)</f>
        <v>#N/A</v>
      </c>
      <c r="H21" s="81" t="e">
        <f>G21/'Preços de Referência'!$Q$31</f>
        <v>#N/A</v>
      </c>
      <c r="I21" s="84" t="e">
        <f>H21*F21*E21</f>
        <v>#N/A</v>
      </c>
      <c r="J21" s="92"/>
    </row>
    <row r="22" spans="1:10" ht="15.5" hidden="1">
      <c r="A22" s="153" t="s">
        <v>360</v>
      </c>
      <c r="B22" s="154"/>
      <c r="C22" s="155" t="s">
        <v>359</v>
      </c>
      <c r="D22" s="154"/>
      <c r="E22" s="154"/>
      <c r="F22" s="154"/>
      <c r="G22" s="154"/>
      <c r="H22" s="154"/>
      <c r="I22" s="156">
        <v>0</v>
      </c>
    </row>
    <row r="23" spans="1:10" ht="42" hidden="1">
      <c r="A23" s="157"/>
      <c r="B23" s="162" t="s">
        <v>198</v>
      </c>
      <c r="C23" s="158" t="s">
        <v>199</v>
      </c>
      <c r="D23" s="127" t="s">
        <v>122</v>
      </c>
      <c r="E23" s="128">
        <v>6</v>
      </c>
      <c r="F23" s="128">
        <v>30</v>
      </c>
      <c r="G23" s="159">
        <v>341.02</v>
      </c>
      <c r="H23" s="160"/>
      <c r="I23" s="161">
        <f>E23*F23*G23</f>
        <v>61383.6</v>
      </c>
    </row>
    <row r="24" spans="1:10" ht="28" hidden="1">
      <c r="A24" s="157"/>
      <c r="B24" s="162" t="s">
        <v>194</v>
      </c>
      <c r="C24" s="158" t="s">
        <v>195</v>
      </c>
      <c r="D24" s="127" t="s">
        <v>122</v>
      </c>
      <c r="E24" s="128">
        <v>3</v>
      </c>
      <c r="F24" s="128">
        <v>2</v>
      </c>
      <c r="G24" s="159">
        <v>1189.4070999999999</v>
      </c>
      <c r="H24" s="160"/>
      <c r="I24" s="161">
        <f>E24*F24*G24</f>
        <v>7136.4425999999994</v>
      </c>
    </row>
    <row r="25" spans="1:10" ht="15.5">
      <c r="A25" s="340"/>
      <c r="B25" s="186"/>
      <c r="C25" s="75"/>
      <c r="D25" s="75"/>
      <c r="E25" s="75"/>
      <c r="F25" s="75"/>
      <c r="G25" s="75"/>
      <c r="H25" s="421" t="s">
        <v>41</v>
      </c>
      <c r="I25" s="85">
        <f>I7+I12+I15+I10+I22</f>
        <v>45286.832677403996</v>
      </c>
      <c r="J25" s="92"/>
    </row>
    <row r="26" spans="1:10" ht="15.5">
      <c r="A26" s="86"/>
      <c r="B26" s="76"/>
      <c r="C26" s="76"/>
      <c r="D26" s="76"/>
      <c r="E26" s="76"/>
      <c r="F26" s="76"/>
      <c r="G26" s="420" t="s">
        <v>42</v>
      </c>
      <c r="H26" s="241">
        <f>BDI!$D$17</f>
        <v>0.32150000000000001</v>
      </c>
      <c r="I26" s="87">
        <f>I25*H26</f>
        <v>14559.716705785386</v>
      </c>
      <c r="J26" s="92"/>
    </row>
    <row r="27" spans="1:10" ht="16.5" customHeight="1" thickBot="1">
      <c r="A27" s="341"/>
      <c r="B27" s="187"/>
      <c r="C27" s="187"/>
      <c r="D27" s="88"/>
      <c r="E27" s="88"/>
      <c r="F27" s="88"/>
      <c r="G27" s="88"/>
      <c r="H27" s="174" t="s">
        <v>43</v>
      </c>
      <c r="I27" s="89">
        <f>I25+I26</f>
        <v>59846.549383189384</v>
      </c>
      <c r="J27" s="92"/>
    </row>
    <row r="28" spans="1:10" ht="15.5">
      <c r="A28" s="166"/>
      <c r="F28" s="608" t="s">
        <v>44</v>
      </c>
      <c r="G28" s="609"/>
      <c r="H28" s="609"/>
      <c r="I28" s="618"/>
      <c r="J28" s="92"/>
    </row>
    <row r="29" spans="1:10" ht="15.5">
      <c r="A29" s="166"/>
      <c r="F29" s="102" t="str">
        <f>A2</f>
        <v>Bloco 1</v>
      </c>
      <c r="G29" s="102" t="s">
        <v>45</v>
      </c>
      <c r="H29" s="102" t="s">
        <v>46</v>
      </c>
      <c r="I29" s="167" t="s">
        <v>47</v>
      </c>
      <c r="J29" s="92"/>
    </row>
    <row r="30" spans="1:10" ht="19" thickBot="1">
      <c r="A30" s="168"/>
      <c r="B30" s="169"/>
      <c r="C30" s="169"/>
      <c r="D30" s="169"/>
      <c r="E30" s="169"/>
      <c r="F30" s="182">
        <f>A3</f>
        <v>18</v>
      </c>
      <c r="G30" s="182">
        <v>3</v>
      </c>
      <c r="H30" s="183">
        <f>I27</f>
        <v>59846.549383189384</v>
      </c>
      <c r="I30" s="184">
        <f>G30*H30</f>
        <v>179539.64814956815</v>
      </c>
      <c r="J30" s="92"/>
    </row>
  </sheetData>
  <mergeCells count="8">
    <mergeCell ref="B3:D3"/>
    <mergeCell ref="F28:I28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2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1FB560-0FF6-4A77-ADC7-466C9F78427D}">
  <sheetPr>
    <tabColor theme="9" tint="0.39997558519241921"/>
    <pageSetUpPr fitToPage="1"/>
  </sheetPr>
  <dimension ref="A1:J35"/>
  <sheetViews>
    <sheetView showGridLines="0" topLeftCell="A12" zoomScale="90" zoomScaleNormal="90" workbookViewId="0">
      <selection activeCell="I37" sqref="I37"/>
    </sheetView>
  </sheetViews>
  <sheetFormatPr defaultColWidth="9.26953125" defaultRowHeight="13"/>
  <cols>
    <col min="1" max="1" width="17" style="3" customWidth="1"/>
    <col min="2" max="2" width="19.7265625" style="3" customWidth="1"/>
    <col min="3" max="3" width="32.81640625" style="3" customWidth="1"/>
    <col min="4" max="4" width="19" style="3" customWidth="1"/>
    <col min="5" max="5" width="9.26953125" style="3"/>
    <col min="6" max="6" width="17.453125" style="3" bestFit="1" customWidth="1"/>
    <col min="7" max="7" width="17.453125" style="3" customWidth="1"/>
    <col min="8" max="8" width="14.54296875" style="3" customWidth="1"/>
    <col min="9" max="9" width="23" style="3" customWidth="1"/>
    <col min="10" max="10" width="12.1796875" style="3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.5" customHeight="1" thickBot="1">
      <c r="A3" s="110">
        <f>PRODUTOS!A22</f>
        <v>19</v>
      </c>
      <c r="B3" s="623" t="str">
        <f>PRODUTOS!B22</f>
        <v>CADERNO SOCIOAMBIENTAL DO EVTEA – EMPREENDIMENTOS PONTUAIS</v>
      </c>
      <c r="C3" s="623"/>
      <c r="D3" s="623"/>
      <c r="E3" s="112" t="str">
        <f>PRODUTOS!C22</f>
        <v>EVTEA_SOCIO_PONTUAL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SUM(I8:I12)</f>
        <v>71790.002242641989</v>
      </c>
      <c r="J7" s="92"/>
    </row>
    <row r="8" spans="1:10" ht="15.5">
      <c r="A8" s="99"/>
      <c r="B8" s="73" t="s">
        <v>174</v>
      </c>
      <c r="C8" s="118" t="str">
        <f>VLOOKUP(B8,'Preços de Referência'!$A$5:$C$103,2,FALSE)</f>
        <v>Biólogo júnior</v>
      </c>
      <c r="D8" s="127" t="s">
        <v>15</v>
      </c>
      <c r="E8" s="74">
        <v>1</v>
      </c>
      <c r="F8" s="152">
        <f>'Preços de Referência'!$Q$31</f>
        <v>182.49</v>
      </c>
      <c r="G8" s="81">
        <f>VLOOKUP(B8,'Preços de Referência'!$A$5:$C$103,3,FALSE)</f>
        <v>6235.1042931019992</v>
      </c>
      <c r="H8" s="81">
        <f>G8/'Preços de Referência'!$Q$31</f>
        <v>34.166827185610167</v>
      </c>
      <c r="I8" s="84">
        <f t="shared" ref="I8:I12" si="0">H8*F8*E8</f>
        <v>6235.1042931019992</v>
      </c>
      <c r="J8" s="92"/>
    </row>
    <row r="9" spans="1:10" ht="15.5">
      <c r="A9" s="99"/>
      <c r="B9" s="73" t="s">
        <v>232</v>
      </c>
      <c r="C9" s="118" t="str">
        <f>VLOOKUP(B9,'Preços de Referência'!$A$5:$C$103,2,FALSE)</f>
        <v>Engenheiro florestal júnior</v>
      </c>
      <c r="D9" s="127" t="s">
        <v>15</v>
      </c>
      <c r="E9" s="74">
        <v>1</v>
      </c>
      <c r="F9" s="152">
        <f>'Preços de Referência'!$Q$31</f>
        <v>182.49</v>
      </c>
      <c r="G9" s="81">
        <f>VLOOKUP(B9,'Preços de Referência'!$A$5:$C$103,3,FALSE)</f>
        <v>20529.986662585998</v>
      </c>
      <c r="H9" s="81">
        <f>G9/'Preços de Referência'!$Q$31</f>
        <v>112.49924194523534</v>
      </c>
      <c r="I9" s="84">
        <f t="shared" si="0"/>
        <v>20529.986662585998</v>
      </c>
      <c r="J9" s="92"/>
    </row>
    <row r="10" spans="1:10" ht="15.5">
      <c r="A10" s="99"/>
      <c r="B10" s="73" t="s">
        <v>240</v>
      </c>
      <c r="C10" s="118" t="str">
        <f>VLOOKUP(B10,'Preços de Referência'!$A$5:$C$103,2,FALSE)</f>
        <v>Geólogo júnior</v>
      </c>
      <c r="D10" s="127" t="s">
        <v>15</v>
      </c>
      <c r="E10" s="74">
        <v>1</v>
      </c>
      <c r="F10" s="152">
        <f>'Preços de Referência'!$Q$31</f>
        <v>182.49</v>
      </c>
      <c r="G10" s="81">
        <f>VLOOKUP(B10,'Preços de Referência'!$A$5:$C$103,3,FALSE)</f>
        <v>17214.894217620997</v>
      </c>
      <c r="H10" s="81">
        <f>G10/'Preços de Referência'!$Q$31</f>
        <v>94.333356444851745</v>
      </c>
      <c r="I10" s="84">
        <f t="shared" si="0"/>
        <v>17214.894217620997</v>
      </c>
      <c r="J10" s="92"/>
    </row>
    <row r="11" spans="1:10" ht="15.5">
      <c r="A11" s="99"/>
      <c r="B11" s="73" t="s">
        <v>236</v>
      </c>
      <c r="C11" s="118" t="str">
        <f>VLOOKUP(B11,'Preços de Referência'!$A$5:$C$103,2,FALSE)</f>
        <v>Geógrafo júnior</v>
      </c>
      <c r="D11" s="127" t="s">
        <v>15</v>
      </c>
      <c r="E11" s="74">
        <v>1</v>
      </c>
      <c r="F11" s="152">
        <f>'Preços de Referência'!$Q$31</f>
        <v>182.49</v>
      </c>
      <c r="G11" s="81">
        <f>VLOOKUP(B11,'Preços de Referência'!$A$5:$C$103,3,FALSE)</f>
        <v>7314.0394743359993</v>
      </c>
      <c r="H11" s="81">
        <f>G11/'Preços de Referência'!$Q$31</f>
        <v>40.079124742922893</v>
      </c>
      <c r="I11" s="84">
        <f t="shared" si="0"/>
        <v>7314.0394743359993</v>
      </c>
      <c r="J11" s="92"/>
    </row>
    <row r="12" spans="1:10" ht="15.5">
      <c r="A12" s="99"/>
      <c r="B12" s="73" t="s">
        <v>210</v>
      </c>
      <c r="C12" s="118" t="str">
        <f>VLOOKUP(B12,'Preços de Referência'!$A$5:$C$103,2,FALSE)</f>
        <v>Engenheiro ambiental júnior</v>
      </c>
      <c r="D12" s="127" t="s">
        <v>15</v>
      </c>
      <c r="E12" s="74">
        <v>1</v>
      </c>
      <c r="F12" s="152">
        <f>'Preços de Referência'!$Q$31</f>
        <v>182.49</v>
      </c>
      <c r="G12" s="81">
        <f>VLOOKUP(B12,'Preços de Referência'!$A$5:$C$103,3,FALSE)</f>
        <v>20495.977594996999</v>
      </c>
      <c r="H12" s="81">
        <f>G12/'Preços de Referência'!$Q$31</f>
        <v>112.31288067837689</v>
      </c>
      <c r="I12" s="84">
        <f t="shared" si="0"/>
        <v>20495.977594996999</v>
      </c>
      <c r="J12" s="92"/>
    </row>
    <row r="13" spans="1:10" ht="15.5">
      <c r="A13" s="121" t="s">
        <v>21</v>
      </c>
      <c r="B13" s="100"/>
      <c r="C13" s="119" t="s">
        <v>22</v>
      </c>
      <c r="D13" s="100"/>
      <c r="E13" s="100"/>
      <c r="F13" s="100"/>
      <c r="G13" s="100"/>
      <c r="H13" s="116"/>
      <c r="I13" s="93">
        <f>I14</f>
        <v>0</v>
      </c>
      <c r="J13" s="92"/>
    </row>
    <row r="14" spans="1:10" ht="28.5" customHeight="1">
      <c r="A14" s="99"/>
      <c r="B14" s="77" t="s">
        <v>23</v>
      </c>
      <c r="C14" s="118" t="str">
        <f>VLOOKUP(B14,'Preços de Referência'!$G$4:$R$5,2,FALSE)</f>
        <v>Veículo leve picape 4 x 4 com capacidade de 1,10 t - 147 kW (sem motorista)</v>
      </c>
      <c r="D14" s="127" t="s">
        <v>15</v>
      </c>
      <c r="E14" s="74">
        <v>1</v>
      </c>
      <c r="F14" s="152">
        <f>'Preços de Referência'!$Q$29*7</f>
        <v>51.331000000000003</v>
      </c>
      <c r="G14" s="81">
        <f>VLOOKUP(B14,'Preços de Referência'!$G$4:$R$5,10,FALSE)*I37</f>
        <v>0</v>
      </c>
      <c r="H14" s="81">
        <f>VLOOKUP(B14,'Preços de Referência'!$G$4:$R$5,12,FALSE)*I37</f>
        <v>0</v>
      </c>
      <c r="I14" s="84">
        <f>H14*F14*E14</f>
        <v>0</v>
      </c>
      <c r="J14" s="92"/>
    </row>
    <row r="15" spans="1:10" ht="28" hidden="1">
      <c r="A15" s="121" t="s">
        <v>24</v>
      </c>
      <c r="B15" s="100"/>
      <c r="C15" s="119" t="s">
        <v>25</v>
      </c>
      <c r="D15" s="100"/>
      <c r="E15" s="100"/>
      <c r="F15" s="100"/>
      <c r="G15" s="100"/>
      <c r="H15" s="116"/>
      <c r="I15" s="93">
        <v>0</v>
      </c>
      <c r="J15" s="92"/>
    </row>
    <row r="16" spans="1:10" ht="15.5" hidden="1">
      <c r="A16" s="99"/>
      <c r="B16" s="73" t="s">
        <v>26</v>
      </c>
      <c r="C16" s="118" t="s">
        <v>27</v>
      </c>
      <c r="D16" s="127" t="s">
        <v>15</v>
      </c>
      <c r="E16" s="74">
        <v>6</v>
      </c>
      <c r="F16" s="74">
        <f>'Preços de Referência'!$Q$29*5</f>
        <v>36.664999999999999</v>
      </c>
      <c r="G16" s="74">
        <v>223.422507</v>
      </c>
      <c r="H16" s="81">
        <v>1.2242999999999999</v>
      </c>
      <c r="I16" s="84">
        <f>H16*F16*E16</f>
        <v>269.33375699999999</v>
      </c>
      <c r="J16" s="92"/>
    </row>
    <row r="17" spans="1:10" ht="15.5" hidden="1">
      <c r="A17" s="99"/>
      <c r="B17" s="73" t="s">
        <v>28</v>
      </c>
      <c r="C17" s="118" t="s">
        <v>29</v>
      </c>
      <c r="D17" s="127" t="s">
        <v>15</v>
      </c>
      <c r="E17" s="74">
        <v>1</v>
      </c>
      <c r="F17" s="74">
        <f>'Preços de Referência'!$Q$29*5</f>
        <v>36.664999999999999</v>
      </c>
      <c r="G17" s="74">
        <f>E17*F17</f>
        <v>36.664999999999999</v>
      </c>
      <c r="H17" s="81">
        <v>5.16</v>
      </c>
      <c r="I17" s="84">
        <f>H17*F17*E17</f>
        <v>189.19139999999999</v>
      </c>
      <c r="J17" s="92"/>
    </row>
    <row r="18" spans="1:10" ht="15.5" hidden="1">
      <c r="A18" s="121" t="s">
        <v>30</v>
      </c>
      <c r="B18" s="100"/>
      <c r="C18" s="119" t="s">
        <v>31</v>
      </c>
      <c r="D18" s="100"/>
      <c r="E18" s="100"/>
      <c r="F18" s="100"/>
      <c r="G18" s="100"/>
      <c r="H18" s="116"/>
      <c r="I18" s="93">
        <v>0</v>
      </c>
      <c r="J18" s="92"/>
    </row>
    <row r="19" spans="1:10" ht="15.5" hidden="1">
      <c r="A19" s="122" t="s">
        <v>32</v>
      </c>
      <c r="B19" s="101"/>
      <c r="C19" s="120" t="s">
        <v>33</v>
      </c>
      <c r="D19" s="101"/>
      <c r="E19" s="101"/>
      <c r="F19" s="101"/>
      <c r="G19" s="101"/>
      <c r="H19" s="117"/>
      <c r="I19" s="94"/>
      <c r="J19" s="92"/>
    </row>
    <row r="20" spans="1:10" ht="28" hidden="1">
      <c r="A20" s="99"/>
      <c r="B20" s="73" t="s">
        <v>34</v>
      </c>
      <c r="C20" s="118" t="str">
        <f>VLOOKUP(B20,'Preços de Referência'!$H$75:$L$83,2,FALSE)</f>
        <v>Comercial (2,60% do CMCC - SINAPI)</v>
      </c>
      <c r="D20" s="73" t="str">
        <f>VLOOKUP(B20,'Preços de Referência'!$H$75:$L$83,4,FALSE)</f>
        <v>m² x mês</v>
      </c>
      <c r="E20" s="74">
        <f>12.41*6</f>
        <v>74.460000000000008</v>
      </c>
      <c r="F20" s="74">
        <f>'Preços de Referência'!$Q$29*5</f>
        <v>36.664999999999999</v>
      </c>
      <c r="G20" s="82">
        <f>VLOOKUP(B20,'Preços de Referência'!$H$75:$L$83,5,FALSE)</f>
        <v>47.7</v>
      </c>
      <c r="H20" s="81">
        <f>G20/'Preços de Referência'!$Q$31</f>
        <v>0.26138418543481834</v>
      </c>
      <c r="I20" s="84">
        <v>0</v>
      </c>
      <c r="J20" s="92"/>
    </row>
    <row r="21" spans="1:10" ht="15.5" hidden="1">
      <c r="A21" s="122" t="s">
        <v>35</v>
      </c>
      <c r="B21" s="101"/>
      <c r="C21" s="120" t="s">
        <v>36</v>
      </c>
      <c r="D21" s="101"/>
      <c r="E21" s="101"/>
      <c r="F21" s="101"/>
      <c r="G21" s="101"/>
      <c r="H21" s="117"/>
      <c r="I21" s="94"/>
      <c r="J21" s="92"/>
    </row>
    <row r="22" spans="1:10" ht="15.5" hidden="1">
      <c r="A22" s="99"/>
      <c r="B22" s="73" t="s">
        <v>37</v>
      </c>
      <c r="C22" s="118" t="str">
        <f>VLOOKUP(B22,'Preços de Referência'!$H$75:$L$83,2,FALSE)</f>
        <v>Escritório</v>
      </c>
      <c r="D22" s="73" t="str">
        <f>VLOOKUP(B22,'Preços de Referência'!$H$75:$L$83,4,FALSE)</f>
        <v>ocupante x mês</v>
      </c>
      <c r="E22" s="74">
        <v>6</v>
      </c>
      <c r="F22" s="74">
        <f>'Preços de Referência'!$Q$29*5</f>
        <v>36.664999999999999</v>
      </c>
      <c r="G22" s="82">
        <f>VLOOKUP(B22,'Preços de Referência'!$H$75:$L$83,5,FALSE)</f>
        <v>463.24</v>
      </c>
      <c r="H22" s="81">
        <f>G22/'Preços de Referência'!$Q$31</f>
        <v>2.5384404624910952</v>
      </c>
      <c r="I22" s="84">
        <f>H22*F22*E22</f>
        <v>558.43151734341598</v>
      </c>
      <c r="J22" s="92"/>
    </row>
    <row r="23" spans="1:10" ht="15.5" hidden="1">
      <c r="A23" s="122" t="s">
        <v>38</v>
      </c>
      <c r="B23" s="101"/>
      <c r="C23" s="120" t="s">
        <v>39</v>
      </c>
      <c r="D23" s="101"/>
      <c r="E23" s="101"/>
      <c r="F23" s="101"/>
      <c r="G23" s="101"/>
      <c r="H23" s="117"/>
      <c r="I23" s="94"/>
      <c r="J23" s="92"/>
    </row>
    <row r="24" spans="1:10" ht="15.5" hidden="1">
      <c r="A24" s="99"/>
      <c r="B24" s="73" t="s">
        <v>40</v>
      </c>
      <c r="C24" s="118" t="e">
        <f>VLOOKUP(B24,'Preços de Referência'!$H$75:$L$83,2,FALSE)</f>
        <v>#N/A</v>
      </c>
      <c r="D24" s="73" t="e">
        <f>VLOOKUP(B24,'Preços de Referência'!$H$75:$L$83,4,FALSE)</f>
        <v>#N/A</v>
      </c>
      <c r="E24" s="74">
        <v>6</v>
      </c>
      <c r="F24" s="74">
        <f>'Preços de Referência'!$Q$29*5</f>
        <v>36.664999999999999</v>
      </c>
      <c r="G24" s="82" t="e">
        <f>VLOOKUP(B24,'Preços de Referência'!$H$75:$L$83,5,FALSE)</f>
        <v>#N/A</v>
      </c>
      <c r="H24" s="81" t="e">
        <f>G24/'Preços de Referência'!$Q$31</f>
        <v>#N/A</v>
      </c>
      <c r="I24" s="84" t="e">
        <f>H24*F24*E24</f>
        <v>#N/A</v>
      </c>
      <c r="J24" s="92"/>
    </row>
    <row r="25" spans="1:10" ht="31">
      <c r="A25" s="153" t="s">
        <v>24</v>
      </c>
      <c r="B25" s="154"/>
      <c r="C25" s="155" t="s">
        <v>359</v>
      </c>
      <c r="D25" s="466" t="s">
        <v>80</v>
      </c>
      <c r="E25" s="464" t="s">
        <v>455</v>
      </c>
      <c r="F25" s="464" t="s">
        <v>567</v>
      </c>
      <c r="G25" s="154" t="s">
        <v>568</v>
      </c>
      <c r="H25" s="466" t="s">
        <v>80</v>
      </c>
      <c r="I25" s="156">
        <f>SUM(I26:I27)</f>
        <v>0</v>
      </c>
    </row>
    <row r="26" spans="1:10" ht="28">
      <c r="A26" s="157"/>
      <c r="B26" s="162" t="s">
        <v>198</v>
      </c>
      <c r="C26" s="158" t="str">
        <f>VLOOKUP(B26,'Preços de Referência'!$S$71:$Z$72,2,FALSE)</f>
        <v>DIÁRIA (CONF. DECRETO 11.117 PR - CUSTO MEDIANO</v>
      </c>
      <c r="D26" s="461" t="s">
        <v>80</v>
      </c>
      <c r="E26" s="185">
        <v>5</v>
      </c>
      <c r="F26" s="185">
        <v>7</v>
      </c>
      <c r="G26" s="467">
        <f>VLOOKUP(B26,'Preços de Referência'!$S$71:$Z$72,6,FALSE)*I37</f>
        <v>0</v>
      </c>
      <c r="H26" s="461" t="s">
        <v>80</v>
      </c>
      <c r="I26" s="161">
        <f>E26*F26*G26</f>
        <v>0</v>
      </c>
    </row>
    <row r="27" spans="1:10" ht="28">
      <c r="A27" s="157"/>
      <c r="B27" s="162" t="s">
        <v>194</v>
      </c>
      <c r="C27" s="158" t="str">
        <f>VLOOKUP(B27,'Preços de Referência'!$S$71:$Z$72,2,FALSE)</f>
        <v>PASSAGEM AÉREA - DESTINO NACIONAL (Cotação JUL/24)*</v>
      </c>
      <c r="D27" s="461" t="s">
        <v>80</v>
      </c>
      <c r="E27" s="185">
        <v>5</v>
      </c>
      <c r="F27" s="185">
        <v>2</v>
      </c>
      <c r="G27" s="467">
        <f>VLOOKUP(B27,'Preços de Referência'!$S$71:$Z$72,6,FALSE)*I37</f>
        <v>0</v>
      </c>
      <c r="H27" s="461" t="s">
        <v>80</v>
      </c>
      <c r="I27" s="161">
        <f>E27*F27*G27</f>
        <v>0</v>
      </c>
    </row>
    <row r="28" spans="1:10" ht="15.5">
      <c r="A28" s="340"/>
      <c r="B28" s="186"/>
      <c r="C28" s="75"/>
      <c r="D28" s="75"/>
      <c r="E28" s="75"/>
      <c r="F28" s="75"/>
      <c r="G28" s="75"/>
      <c r="H28" s="421" t="s">
        <v>41</v>
      </c>
      <c r="I28" s="85">
        <f>I7+I15+I18+I13+I25</f>
        <v>71790.002242641989</v>
      </c>
      <c r="J28" s="92"/>
    </row>
    <row r="29" spans="1:10" ht="16" thickBot="1">
      <c r="A29" s="86"/>
      <c r="B29" s="76"/>
      <c r="C29" s="76"/>
      <c r="D29" s="76"/>
      <c r="E29" s="76"/>
      <c r="F29" s="76"/>
      <c r="G29" s="420" t="s">
        <v>42</v>
      </c>
      <c r="H29" s="241">
        <f>BDI!$D$17</f>
        <v>0.32150000000000001</v>
      </c>
      <c r="I29" s="87">
        <f>I28*H29</f>
        <v>23080.485721009401</v>
      </c>
      <c r="J29" s="92"/>
    </row>
    <row r="30" spans="1:10" ht="26.5" thickBot="1">
      <c r="A30" s="422"/>
      <c r="B30" s="423"/>
      <c r="C30" s="423"/>
      <c r="D30" s="423"/>
      <c r="E30" s="423"/>
      <c r="F30" s="423"/>
      <c r="G30" s="424"/>
      <c r="H30" s="425" t="s">
        <v>518</v>
      </c>
      <c r="I30" s="426">
        <f>1.07765625</f>
        <v>1.07765625</v>
      </c>
    </row>
    <row r="31" spans="1:10" ht="16.5" customHeight="1" thickBot="1">
      <c r="A31" s="341"/>
      <c r="B31" s="187"/>
      <c r="C31" s="187"/>
      <c r="D31" s="88"/>
      <c r="E31" s="88"/>
      <c r="F31" s="88"/>
      <c r="G31" s="88"/>
      <c r="H31" s="174" t="s">
        <v>43</v>
      </c>
      <c r="I31" s="89">
        <f>(I28+I29)*I30</f>
        <v>102237.7742945787</v>
      </c>
      <c r="J31" s="92"/>
    </row>
    <row r="32" spans="1:10" ht="15.5">
      <c r="A32" s="163"/>
      <c r="B32" s="164"/>
      <c r="C32" s="164"/>
      <c r="D32" s="164"/>
      <c r="E32" s="164"/>
      <c r="F32" s="164"/>
      <c r="G32" s="164"/>
      <c r="H32" s="164"/>
      <c r="I32" s="165"/>
      <c r="J32" s="92"/>
    </row>
    <row r="33" spans="1:10" ht="15.5">
      <c r="A33" s="166"/>
      <c r="F33" s="608" t="s">
        <v>44</v>
      </c>
      <c r="G33" s="609"/>
      <c r="H33" s="609"/>
      <c r="I33" s="618"/>
      <c r="J33" s="92"/>
    </row>
    <row r="34" spans="1:10" ht="15.5">
      <c r="A34" s="166"/>
      <c r="F34" s="102" t="str">
        <f>A2</f>
        <v>Bloco 1</v>
      </c>
      <c r="G34" s="102" t="s">
        <v>45</v>
      </c>
      <c r="H34" s="102" t="s">
        <v>46</v>
      </c>
      <c r="I34" s="167" t="s">
        <v>47</v>
      </c>
      <c r="J34" s="92"/>
    </row>
    <row r="35" spans="1:10" ht="16" thickBot="1">
      <c r="A35" s="168"/>
      <c r="B35" s="169"/>
      <c r="C35" s="169"/>
      <c r="D35" s="169"/>
      <c r="E35" s="169"/>
      <c r="F35" s="170">
        <f>A3</f>
        <v>19</v>
      </c>
      <c r="G35" s="170">
        <v>3</v>
      </c>
      <c r="H35" s="171">
        <f>I31</f>
        <v>102237.7742945787</v>
      </c>
      <c r="I35" s="172">
        <f>G35*H35</f>
        <v>306713.32288373611</v>
      </c>
      <c r="J35" s="92"/>
    </row>
  </sheetData>
  <mergeCells count="8">
    <mergeCell ref="B3:D3"/>
    <mergeCell ref="F33:I33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4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946356-83A1-4FF9-8651-2AEEC65E61DB}">
  <sheetPr>
    <tabColor theme="9" tint="0.39997558519241921"/>
    <pageSetUpPr fitToPage="1"/>
  </sheetPr>
  <dimension ref="A1:J37"/>
  <sheetViews>
    <sheetView showGridLines="0" topLeftCell="A11" zoomScale="90" zoomScaleNormal="90" workbookViewId="0">
      <selection activeCell="I37" sqref="I37"/>
    </sheetView>
  </sheetViews>
  <sheetFormatPr defaultColWidth="9.26953125" defaultRowHeight="13"/>
  <cols>
    <col min="1" max="1" width="17" style="3" customWidth="1"/>
    <col min="2" max="2" width="19.7265625" style="3" customWidth="1"/>
    <col min="3" max="3" width="32.81640625" style="3" customWidth="1"/>
    <col min="4" max="4" width="19" style="3" customWidth="1"/>
    <col min="5" max="5" width="9.26953125" style="3"/>
    <col min="6" max="6" width="17.453125" style="3" bestFit="1" customWidth="1"/>
    <col min="7" max="7" width="17.453125" style="3" customWidth="1"/>
    <col min="8" max="8" width="14.54296875" style="3" customWidth="1"/>
    <col min="9" max="9" width="23" style="3" customWidth="1"/>
    <col min="10" max="10" width="12.1796875" style="3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" thickBot="1">
      <c r="A3" s="110">
        <f>PRODUTOS!A23</f>
        <v>20</v>
      </c>
      <c r="B3" s="623" t="str">
        <f>PRODUTOS!B23</f>
        <v>CADERNO SOCIOAMBIENTAL DO EVTEA – EMPREENDIMENTOS LINEARES</v>
      </c>
      <c r="C3" s="623"/>
      <c r="D3" s="623"/>
      <c r="E3" s="112" t="str">
        <f>PRODUTOS!C23</f>
        <v>EVTEA_SOCIO_LIN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SUM(I8:I12)</f>
        <v>71790.002242641989</v>
      </c>
      <c r="J7" s="92"/>
    </row>
    <row r="8" spans="1:10" ht="15.5">
      <c r="A8" s="99"/>
      <c r="B8" s="73" t="s">
        <v>174</v>
      </c>
      <c r="C8" s="118" t="str">
        <f>VLOOKUP(B8,'Preços de Referência'!$A$5:$C$103,2,FALSE)</f>
        <v>Biólogo júnior</v>
      </c>
      <c r="D8" s="127" t="s">
        <v>15</v>
      </c>
      <c r="E8" s="74">
        <v>1</v>
      </c>
      <c r="F8" s="152">
        <f>'Preços de Referência'!$Q$31</f>
        <v>182.49</v>
      </c>
      <c r="G8" s="81">
        <f>VLOOKUP(B8,'Preços de Referência'!$A$5:$C$103,3,FALSE)</f>
        <v>6235.1042931019992</v>
      </c>
      <c r="H8" s="81">
        <f>G8/'Preços de Referência'!$Q$31</f>
        <v>34.166827185610167</v>
      </c>
      <c r="I8" s="84">
        <f t="shared" ref="I8:I12" si="0">H8*F8*E8</f>
        <v>6235.1042931019992</v>
      </c>
      <c r="J8" s="92"/>
    </row>
    <row r="9" spans="1:10" ht="15.5">
      <c r="A9" s="99"/>
      <c r="B9" s="73" t="s">
        <v>232</v>
      </c>
      <c r="C9" s="118" t="str">
        <f>VLOOKUP(B9,'Preços de Referência'!$A$5:$C$103,2,FALSE)</f>
        <v>Engenheiro florestal júnior</v>
      </c>
      <c r="D9" s="127" t="s">
        <v>15</v>
      </c>
      <c r="E9" s="74">
        <v>1</v>
      </c>
      <c r="F9" s="152">
        <f>'Preços de Referência'!$Q$31</f>
        <v>182.49</v>
      </c>
      <c r="G9" s="81">
        <f>VLOOKUP(B9,'Preços de Referência'!$A$5:$C$103,3,FALSE)</f>
        <v>20529.986662585998</v>
      </c>
      <c r="H9" s="81">
        <f>G9/'Preços de Referência'!$Q$31</f>
        <v>112.49924194523534</v>
      </c>
      <c r="I9" s="84">
        <f t="shared" si="0"/>
        <v>20529.986662585998</v>
      </c>
      <c r="J9" s="92"/>
    </row>
    <row r="10" spans="1:10" ht="15.5">
      <c r="A10" s="99"/>
      <c r="B10" s="73" t="s">
        <v>240</v>
      </c>
      <c r="C10" s="118" t="str">
        <f>VLOOKUP(B10,'Preços de Referência'!$A$5:$C$103,2,FALSE)</f>
        <v>Geólogo júnior</v>
      </c>
      <c r="D10" s="127" t="s">
        <v>15</v>
      </c>
      <c r="E10" s="74">
        <v>1</v>
      </c>
      <c r="F10" s="152">
        <f>'Preços de Referência'!$Q$31</f>
        <v>182.49</v>
      </c>
      <c r="G10" s="81">
        <f>VLOOKUP(B10,'Preços de Referência'!$A$5:$C$103,3,FALSE)</f>
        <v>17214.894217620997</v>
      </c>
      <c r="H10" s="81">
        <f>G10/'Preços de Referência'!$Q$31</f>
        <v>94.333356444851745</v>
      </c>
      <c r="I10" s="84">
        <f t="shared" si="0"/>
        <v>17214.894217620997</v>
      </c>
      <c r="J10" s="92"/>
    </row>
    <row r="11" spans="1:10" ht="15.5">
      <c r="A11" s="99"/>
      <c r="B11" s="73" t="s">
        <v>236</v>
      </c>
      <c r="C11" s="118" t="str">
        <f>VLOOKUP(B11,'Preços de Referência'!$A$5:$C$103,2,FALSE)</f>
        <v>Geógrafo júnior</v>
      </c>
      <c r="D11" s="127" t="s">
        <v>15</v>
      </c>
      <c r="E11" s="74">
        <v>1</v>
      </c>
      <c r="F11" s="152">
        <f>'Preços de Referência'!$Q$31</f>
        <v>182.49</v>
      </c>
      <c r="G11" s="81">
        <f>VLOOKUP(B11,'Preços de Referência'!$A$5:$C$103,3,FALSE)</f>
        <v>7314.0394743359993</v>
      </c>
      <c r="H11" s="81">
        <f>G11/'Preços de Referência'!$Q$31</f>
        <v>40.079124742922893</v>
      </c>
      <c r="I11" s="84">
        <f t="shared" si="0"/>
        <v>7314.0394743359993</v>
      </c>
      <c r="J11" s="92"/>
    </row>
    <row r="12" spans="1:10" ht="15.5">
      <c r="A12" s="99"/>
      <c r="B12" s="73" t="s">
        <v>210</v>
      </c>
      <c r="C12" s="118" t="str">
        <f>VLOOKUP(B12,'Preços de Referência'!$A$5:$C$103,2,FALSE)</f>
        <v>Engenheiro ambiental júnior</v>
      </c>
      <c r="D12" s="127" t="s">
        <v>15</v>
      </c>
      <c r="E12" s="74">
        <v>1</v>
      </c>
      <c r="F12" s="152">
        <f>'Preços de Referência'!$Q$31</f>
        <v>182.49</v>
      </c>
      <c r="G12" s="81">
        <f>VLOOKUP(B12,'Preços de Referência'!$A$5:$C$103,3,FALSE)</f>
        <v>20495.977594996999</v>
      </c>
      <c r="H12" s="81">
        <f>G12/'Preços de Referência'!$Q$31</f>
        <v>112.31288067837689</v>
      </c>
      <c r="I12" s="84">
        <f t="shared" si="0"/>
        <v>20495.977594996999</v>
      </c>
      <c r="J12" s="92"/>
    </row>
    <row r="13" spans="1:10" ht="15.5">
      <c r="A13" s="121" t="s">
        <v>21</v>
      </c>
      <c r="B13" s="100"/>
      <c r="C13" s="119" t="s">
        <v>22</v>
      </c>
      <c r="D13" s="100"/>
      <c r="E13" s="100"/>
      <c r="F13" s="100"/>
      <c r="G13" s="100"/>
      <c r="H13" s="116"/>
      <c r="I13" s="93">
        <f>I14</f>
        <v>0</v>
      </c>
      <c r="J13" s="92"/>
    </row>
    <row r="14" spans="1:10" ht="28.5" customHeight="1">
      <c r="A14" s="99"/>
      <c r="B14" s="77" t="s">
        <v>23</v>
      </c>
      <c r="C14" s="118" t="str">
        <f>VLOOKUP(B14,'Preços de Referência'!$G$4:$R$5,2,FALSE)</f>
        <v>Veículo leve picape 4 x 4 com capacidade de 1,10 t - 147 kW (sem motorista)</v>
      </c>
      <c r="D14" s="127" t="s">
        <v>15</v>
      </c>
      <c r="E14" s="74">
        <v>1</v>
      </c>
      <c r="F14" s="152">
        <f>'Preços de Referência'!$Q$29*10</f>
        <v>73.33</v>
      </c>
      <c r="G14" s="81">
        <f>VLOOKUP(B14,'Preços de Referência'!$G$4:$R$5,10,FALSE)*I37</f>
        <v>0</v>
      </c>
      <c r="H14" s="81">
        <f>VLOOKUP(B14,'Preços de Referência'!$G$4:$R$5,12,FALSE)*I37</f>
        <v>0</v>
      </c>
      <c r="I14" s="84">
        <f>H14*F14*E14</f>
        <v>0</v>
      </c>
      <c r="J14" s="92"/>
    </row>
    <row r="15" spans="1:10" ht="28" hidden="1">
      <c r="A15" s="121" t="s">
        <v>24</v>
      </c>
      <c r="B15" s="100"/>
      <c r="C15" s="119" t="s">
        <v>25</v>
      </c>
      <c r="D15" s="100"/>
      <c r="E15" s="100"/>
      <c r="F15" s="100"/>
      <c r="G15" s="100"/>
      <c r="H15" s="116"/>
      <c r="I15" s="93">
        <v>0</v>
      </c>
      <c r="J15" s="92"/>
    </row>
    <row r="16" spans="1:10" ht="15.5" hidden="1">
      <c r="A16" s="99"/>
      <c r="B16" s="73" t="s">
        <v>26</v>
      </c>
      <c r="C16" s="118" t="s">
        <v>27</v>
      </c>
      <c r="D16" s="127" t="s">
        <v>15</v>
      </c>
      <c r="E16" s="74">
        <v>6</v>
      </c>
      <c r="F16" s="74">
        <f>'Preços de Referência'!$Q$29*5</f>
        <v>36.664999999999999</v>
      </c>
      <c r="G16" s="74">
        <v>223.422507</v>
      </c>
      <c r="H16" s="81">
        <v>1.2242999999999999</v>
      </c>
      <c r="I16" s="84">
        <f>H16*F16*E16</f>
        <v>269.33375699999999</v>
      </c>
      <c r="J16" s="92"/>
    </row>
    <row r="17" spans="1:10" ht="15.5" hidden="1">
      <c r="A17" s="99"/>
      <c r="B17" s="73" t="s">
        <v>28</v>
      </c>
      <c r="C17" s="118" t="s">
        <v>29</v>
      </c>
      <c r="D17" s="127" t="s">
        <v>15</v>
      </c>
      <c r="E17" s="74">
        <v>1</v>
      </c>
      <c r="F17" s="74">
        <f>'Preços de Referência'!$Q$29*5</f>
        <v>36.664999999999999</v>
      </c>
      <c r="G17" s="74">
        <f>E17*F17</f>
        <v>36.664999999999999</v>
      </c>
      <c r="H17" s="81">
        <v>5.16</v>
      </c>
      <c r="I17" s="84">
        <f>H17*F17*E17</f>
        <v>189.19139999999999</v>
      </c>
      <c r="J17" s="92"/>
    </row>
    <row r="18" spans="1:10" ht="15.5" hidden="1">
      <c r="A18" s="121" t="s">
        <v>30</v>
      </c>
      <c r="B18" s="100"/>
      <c r="C18" s="119" t="s">
        <v>31</v>
      </c>
      <c r="D18" s="100"/>
      <c r="E18" s="100"/>
      <c r="F18" s="100"/>
      <c r="G18" s="100"/>
      <c r="H18" s="116"/>
      <c r="I18" s="93">
        <v>0</v>
      </c>
      <c r="J18" s="92"/>
    </row>
    <row r="19" spans="1:10" ht="15.5" hidden="1">
      <c r="A19" s="122" t="s">
        <v>32</v>
      </c>
      <c r="B19" s="101"/>
      <c r="C19" s="120" t="s">
        <v>33</v>
      </c>
      <c r="D19" s="101"/>
      <c r="E19" s="101"/>
      <c r="F19" s="101"/>
      <c r="G19" s="101"/>
      <c r="H19" s="117"/>
      <c r="I19" s="94"/>
      <c r="J19" s="92"/>
    </row>
    <row r="20" spans="1:10" ht="28" hidden="1">
      <c r="A20" s="99"/>
      <c r="B20" s="73" t="s">
        <v>34</v>
      </c>
      <c r="C20" s="118" t="str">
        <f>VLOOKUP(B20,'Preços de Referência'!$H$75:$L$83,2,FALSE)</f>
        <v>Comercial (2,60% do CMCC - SINAPI)</v>
      </c>
      <c r="D20" s="73" t="str">
        <f>VLOOKUP(B20,'Preços de Referência'!$H$75:$L$83,4,FALSE)</f>
        <v>m² x mês</v>
      </c>
      <c r="E20" s="74">
        <f>12.41*6</f>
        <v>74.460000000000008</v>
      </c>
      <c r="F20" s="74">
        <f>'Preços de Referência'!$Q$29*5</f>
        <v>36.664999999999999</v>
      </c>
      <c r="G20" s="82">
        <f>VLOOKUP(B20,'Preços de Referência'!$H$75:$L$83,5,FALSE)</f>
        <v>47.7</v>
      </c>
      <c r="H20" s="81">
        <f>G20/'Preços de Referência'!$Q$31</f>
        <v>0.26138418543481834</v>
      </c>
      <c r="I20" s="84">
        <v>0</v>
      </c>
      <c r="J20" s="92"/>
    </row>
    <row r="21" spans="1:10" ht="15.5" hidden="1">
      <c r="A21" s="122" t="s">
        <v>35</v>
      </c>
      <c r="B21" s="101"/>
      <c r="C21" s="120" t="s">
        <v>36</v>
      </c>
      <c r="D21" s="101"/>
      <c r="E21" s="101"/>
      <c r="F21" s="101"/>
      <c r="G21" s="101"/>
      <c r="H21" s="117"/>
      <c r="I21" s="94"/>
      <c r="J21" s="92"/>
    </row>
    <row r="22" spans="1:10" ht="15.5" hidden="1">
      <c r="A22" s="99"/>
      <c r="B22" s="73" t="s">
        <v>37</v>
      </c>
      <c r="C22" s="118" t="str">
        <f>VLOOKUP(B22,'Preços de Referência'!$H$75:$L$83,2,FALSE)</f>
        <v>Escritório</v>
      </c>
      <c r="D22" s="73" t="str">
        <f>VLOOKUP(B22,'Preços de Referência'!$H$75:$L$83,4,FALSE)</f>
        <v>ocupante x mês</v>
      </c>
      <c r="E22" s="74">
        <v>6</v>
      </c>
      <c r="F22" s="74">
        <f>'Preços de Referência'!$Q$29*5</f>
        <v>36.664999999999999</v>
      </c>
      <c r="G22" s="82">
        <f>VLOOKUP(B22,'Preços de Referência'!$H$75:$L$83,5,FALSE)</f>
        <v>463.24</v>
      </c>
      <c r="H22" s="81">
        <f>G22/'Preços de Referência'!$Q$31</f>
        <v>2.5384404624910952</v>
      </c>
      <c r="I22" s="84">
        <f>H22*F22*E22</f>
        <v>558.43151734341598</v>
      </c>
      <c r="J22" s="92"/>
    </row>
    <row r="23" spans="1:10" ht="15.5" hidden="1">
      <c r="A23" s="122" t="s">
        <v>38</v>
      </c>
      <c r="B23" s="101"/>
      <c r="C23" s="120" t="s">
        <v>39</v>
      </c>
      <c r="D23" s="101"/>
      <c r="E23" s="101"/>
      <c r="F23" s="101"/>
      <c r="G23" s="101"/>
      <c r="H23" s="117"/>
      <c r="I23" s="94"/>
      <c r="J23" s="92"/>
    </row>
    <row r="24" spans="1:10" ht="15.5" hidden="1">
      <c r="A24" s="99"/>
      <c r="B24" s="73" t="s">
        <v>40</v>
      </c>
      <c r="C24" s="118" t="e">
        <f>VLOOKUP(B24,'Preços de Referência'!$H$75:$L$83,2,FALSE)</f>
        <v>#N/A</v>
      </c>
      <c r="D24" s="73" t="e">
        <f>VLOOKUP(B24,'Preços de Referência'!$H$75:$L$83,4,FALSE)</f>
        <v>#N/A</v>
      </c>
      <c r="E24" s="74">
        <v>6</v>
      </c>
      <c r="F24" s="74">
        <f>'Preços de Referência'!$Q$29*5</f>
        <v>36.664999999999999</v>
      </c>
      <c r="G24" s="82" t="e">
        <f>VLOOKUP(B24,'Preços de Referência'!$H$75:$L$83,5,FALSE)</f>
        <v>#N/A</v>
      </c>
      <c r="H24" s="81" t="e">
        <f>G24/'Preços de Referência'!$Q$31</f>
        <v>#N/A</v>
      </c>
      <c r="I24" s="84" t="e">
        <f>H24*F24*E24</f>
        <v>#N/A</v>
      </c>
      <c r="J24" s="92"/>
    </row>
    <row r="25" spans="1:10" ht="31">
      <c r="A25" s="153" t="s">
        <v>24</v>
      </c>
      <c r="B25" s="154"/>
      <c r="C25" s="155" t="s">
        <v>359</v>
      </c>
      <c r="D25" s="466" t="s">
        <v>80</v>
      </c>
      <c r="E25" s="464" t="s">
        <v>455</v>
      </c>
      <c r="F25" s="464" t="s">
        <v>567</v>
      </c>
      <c r="G25" s="154" t="s">
        <v>568</v>
      </c>
      <c r="H25" s="466" t="s">
        <v>80</v>
      </c>
      <c r="I25" s="156">
        <f>SUM(I26:I27)</f>
        <v>0</v>
      </c>
    </row>
    <row r="26" spans="1:10" ht="28">
      <c r="A26" s="157"/>
      <c r="B26" s="162" t="s">
        <v>198</v>
      </c>
      <c r="C26" s="158" t="str">
        <f>VLOOKUP(B26,'Preços de Referência'!$S$71:$Z$72,2,FALSE)</f>
        <v>DIÁRIA (CONF. DECRETO 11.117 PR - CUSTO MEDIANO</v>
      </c>
      <c r="D26" s="461" t="s">
        <v>80</v>
      </c>
      <c r="E26" s="128">
        <v>5</v>
      </c>
      <c r="F26" s="128">
        <v>10</v>
      </c>
      <c r="G26" s="311">
        <f>VLOOKUP(B26,'Preços de Referência'!$S$71:$Z$72,6,FALSE)*I37</f>
        <v>0</v>
      </c>
      <c r="H26" s="461" t="s">
        <v>80</v>
      </c>
      <c r="I26" s="161">
        <f>E26*F26*G26</f>
        <v>0</v>
      </c>
    </row>
    <row r="27" spans="1:10" ht="28">
      <c r="A27" s="157"/>
      <c r="B27" s="162" t="s">
        <v>194</v>
      </c>
      <c r="C27" s="158" t="str">
        <f>VLOOKUP(B27,'Preços de Referência'!$S$71:$Z$72,2,FALSE)</f>
        <v>PASSAGEM AÉREA - DESTINO NACIONAL (Cotação JUL/24)*</v>
      </c>
      <c r="D27" s="461" t="s">
        <v>80</v>
      </c>
      <c r="E27" s="128">
        <v>5</v>
      </c>
      <c r="F27" s="128">
        <v>2</v>
      </c>
      <c r="G27" s="311">
        <f>VLOOKUP(B27,'Preços de Referência'!$S$71:$Z$72,6,FALSE)*I37</f>
        <v>0</v>
      </c>
      <c r="H27" s="461" t="s">
        <v>80</v>
      </c>
      <c r="I27" s="161">
        <f>E27*F27*G27</f>
        <v>0</v>
      </c>
    </row>
    <row r="28" spans="1:10" ht="15.5">
      <c r="A28" s="340"/>
      <c r="B28" s="186"/>
      <c r="C28" s="75"/>
      <c r="D28" s="75"/>
      <c r="E28" s="75"/>
      <c r="F28" s="75"/>
      <c r="G28" s="75"/>
      <c r="H28" s="419" t="s">
        <v>41</v>
      </c>
      <c r="I28" s="85">
        <f>I7+I15+I18+I13+I25</f>
        <v>71790.002242641989</v>
      </c>
      <c r="J28" s="92"/>
    </row>
    <row r="29" spans="1:10" ht="16" thickBot="1">
      <c r="A29" s="86"/>
      <c r="B29" s="76"/>
      <c r="C29" s="76"/>
      <c r="D29" s="76"/>
      <c r="E29" s="76"/>
      <c r="F29" s="76"/>
      <c r="G29" s="420" t="s">
        <v>42</v>
      </c>
      <c r="H29" s="241">
        <f>BDI!$D$17</f>
        <v>0.32150000000000001</v>
      </c>
      <c r="I29" s="87">
        <f>I28*H29</f>
        <v>23080.485721009401</v>
      </c>
      <c r="J29" s="92"/>
    </row>
    <row r="30" spans="1:10" ht="26.5" thickBot="1">
      <c r="A30" s="422"/>
      <c r="B30" s="423"/>
      <c r="C30" s="423"/>
      <c r="D30" s="423"/>
      <c r="E30" s="423"/>
      <c r="F30" s="423"/>
      <c r="G30" s="424"/>
      <c r="H30" s="425" t="s">
        <v>518</v>
      </c>
      <c r="I30" s="426">
        <f>1.07765625</f>
        <v>1.07765625</v>
      </c>
    </row>
    <row r="31" spans="1:10" ht="16.5" customHeight="1" thickBot="1">
      <c r="A31" s="341"/>
      <c r="B31" s="187"/>
      <c r="C31" s="187"/>
      <c r="D31" s="88"/>
      <c r="E31" s="88"/>
      <c r="F31" s="88"/>
      <c r="G31" s="88"/>
      <c r="H31" s="174" t="s">
        <v>490</v>
      </c>
      <c r="I31" s="89">
        <f>(I28+I29)*I30</f>
        <v>102237.7742945787</v>
      </c>
      <c r="J31" s="92"/>
    </row>
    <row r="32" spans="1:10" ht="16" thickBot="1">
      <c r="A32" s="621"/>
      <c r="B32" s="622"/>
      <c r="C32" s="622"/>
      <c r="D32" s="88"/>
      <c r="E32" s="88"/>
      <c r="F32" s="88"/>
      <c r="G32" s="88"/>
      <c r="H32" s="174" t="s">
        <v>366</v>
      </c>
      <c r="I32" s="89">
        <f>(I31/200)</f>
        <v>511.18887147289354</v>
      </c>
      <c r="J32" s="92"/>
    </row>
    <row r="33" spans="1:10" ht="15.5">
      <c r="A33" s="166"/>
      <c r="F33" s="608" t="s">
        <v>44</v>
      </c>
      <c r="G33" s="609"/>
      <c r="H33" s="609"/>
      <c r="I33" s="618"/>
      <c r="J33" s="92"/>
    </row>
    <row r="34" spans="1:10" ht="15.5">
      <c r="A34" s="166"/>
      <c r="F34" s="102" t="str">
        <f>A2</f>
        <v>Bloco 1</v>
      </c>
      <c r="G34" s="102" t="s">
        <v>45</v>
      </c>
      <c r="H34" s="102" t="s">
        <v>46</v>
      </c>
      <c r="I34" s="167" t="s">
        <v>47</v>
      </c>
      <c r="J34" s="92"/>
    </row>
    <row r="35" spans="1:10" ht="16" thickBot="1">
      <c r="A35" s="168"/>
      <c r="B35" s="169"/>
      <c r="C35" s="169"/>
      <c r="D35" s="169"/>
      <c r="E35" s="169"/>
      <c r="F35" s="170">
        <f>A3</f>
        <v>20</v>
      </c>
      <c r="G35" s="170">
        <v>820</v>
      </c>
      <c r="H35" s="171">
        <f>I32</f>
        <v>511.18887147289354</v>
      </c>
      <c r="I35" s="172">
        <f>G35*H35</f>
        <v>419174.87460777268</v>
      </c>
      <c r="J35" s="92"/>
    </row>
    <row r="37" spans="1:10">
      <c r="B37" s="179"/>
    </row>
  </sheetData>
  <mergeCells count="9">
    <mergeCell ref="B3:D3"/>
    <mergeCell ref="F33:I33"/>
    <mergeCell ref="A32:C32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4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F8C09-46D3-47B4-A150-BF3EBD5736CA}">
  <sheetPr>
    <tabColor theme="9" tint="0.39997558519241921"/>
    <pageSetUpPr fitToPage="1"/>
  </sheetPr>
  <dimension ref="A1:J36"/>
  <sheetViews>
    <sheetView showGridLines="0" topLeftCell="A12" zoomScale="90" zoomScaleNormal="90" workbookViewId="0">
      <selection activeCell="I38" sqref="I38"/>
    </sheetView>
  </sheetViews>
  <sheetFormatPr defaultColWidth="9.26953125" defaultRowHeight="13"/>
  <cols>
    <col min="1" max="1" width="17" style="3" customWidth="1"/>
    <col min="2" max="2" width="19.7265625" style="3" customWidth="1"/>
    <col min="3" max="3" width="32.81640625" style="3" customWidth="1"/>
    <col min="4" max="4" width="19" style="3" customWidth="1"/>
    <col min="5" max="5" width="9.26953125" style="3"/>
    <col min="6" max="6" width="17.453125" style="3" bestFit="1" customWidth="1"/>
    <col min="7" max="7" width="17.453125" style="3" customWidth="1"/>
    <col min="8" max="8" width="14.54296875" style="3" customWidth="1"/>
    <col min="9" max="9" width="23" style="3" customWidth="1"/>
    <col min="10" max="10" width="12.1796875" style="3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30.75" customHeight="1" thickBot="1">
      <c r="A3" s="110">
        <f>PRODUTOS!A24</f>
        <v>21</v>
      </c>
      <c r="B3" s="623" t="str">
        <f>PRODUTOS!B24</f>
        <v>ESTUDOS DE PLANEJAMENTO E VIABILIDADE AMBIENTAL EM LOGÍSTICA DE TRANSPORTES</v>
      </c>
      <c r="C3" s="623"/>
      <c r="D3" s="623"/>
      <c r="E3" s="112" t="str">
        <f>PRODUTOS!C24</f>
        <v>EPVALT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7" t="s">
        <v>493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SUM(I8:I13)</f>
        <v>139949.75591890499</v>
      </c>
      <c r="J7" s="92"/>
    </row>
    <row r="8" spans="1:10" ht="15.5">
      <c r="A8" s="99"/>
      <c r="B8" s="73" t="s">
        <v>174</v>
      </c>
      <c r="C8" s="118" t="str">
        <f>VLOOKUP(B8,'Preços de Referência'!$A$5:$C$103,2,FALSE)</f>
        <v>Biólogo júnior</v>
      </c>
      <c r="D8" s="127" t="s">
        <v>15</v>
      </c>
      <c r="E8" s="74">
        <v>1</v>
      </c>
      <c r="F8" s="152">
        <f>'Preços de Referência'!$Q$31*1.5</f>
        <v>273.73500000000001</v>
      </c>
      <c r="G8" s="81">
        <f>VLOOKUP(B8,'Preços de Referência'!$A$5:$C$103,3,FALSE)</f>
        <v>6235.1042931019992</v>
      </c>
      <c r="H8" s="81">
        <f>G8/'Preços de Referência'!$Q$31</f>
        <v>34.166827185610167</v>
      </c>
      <c r="I8" s="84">
        <f t="shared" ref="I8:I13" si="0">H8*F8*E8</f>
        <v>9352.6564396529993</v>
      </c>
      <c r="J8" s="92"/>
    </row>
    <row r="9" spans="1:10" ht="15.5">
      <c r="A9" s="99"/>
      <c r="B9" s="73" t="s">
        <v>232</v>
      </c>
      <c r="C9" s="118" t="str">
        <f>VLOOKUP(B9,'Preços de Referência'!$A$5:$C$103,2,FALSE)</f>
        <v>Engenheiro florestal júnior</v>
      </c>
      <c r="D9" s="127" t="s">
        <v>15</v>
      </c>
      <c r="E9" s="74">
        <v>1</v>
      </c>
      <c r="F9" s="152">
        <f>'Preços de Referência'!$Q$31*1.5</f>
        <v>273.73500000000001</v>
      </c>
      <c r="G9" s="81">
        <f>VLOOKUP(B9,'Preços de Referência'!$A$5:$C$103,3,FALSE)</f>
        <v>20529.986662585998</v>
      </c>
      <c r="H9" s="81">
        <f>G9/'Preços de Referência'!$Q$31</f>
        <v>112.49924194523534</v>
      </c>
      <c r="I9" s="84">
        <f t="shared" si="0"/>
        <v>30794.979993878998</v>
      </c>
      <c r="J9" s="92"/>
    </row>
    <row r="10" spans="1:10" ht="15.5">
      <c r="A10" s="99"/>
      <c r="B10" s="73" t="s">
        <v>229</v>
      </c>
      <c r="C10" s="118" t="str">
        <f>VLOOKUP(B10,'Preços de Referência'!$A$5:$C$103,2,FALSE)</f>
        <v>Engenheiro de projetos pleno</v>
      </c>
      <c r="D10" s="127" t="s">
        <v>15</v>
      </c>
      <c r="E10" s="74">
        <v>1</v>
      </c>
      <c r="F10" s="152">
        <f>'Preços de Referência'!$Q$31*1.5</f>
        <v>273.73500000000001</v>
      </c>
      <c r="G10" s="81">
        <f>VLOOKUP(B10,'Preços de Referência'!$A$5:$C$103,3,FALSE)</f>
        <v>21509.835036627999</v>
      </c>
      <c r="H10" s="81">
        <f>G10/'Preços de Referência'!$Q$31</f>
        <v>117.86856834143239</v>
      </c>
      <c r="I10" s="84">
        <f t="shared" ref="I10" si="1">H10*F10*E10</f>
        <v>32264.752554941999</v>
      </c>
      <c r="J10" s="92"/>
    </row>
    <row r="11" spans="1:10" ht="15.5">
      <c r="A11" s="99"/>
      <c r="B11" s="73" t="s">
        <v>240</v>
      </c>
      <c r="C11" s="118" t="str">
        <f>VLOOKUP(B11,'Preços de Referência'!$A$5:$C$103,2,FALSE)</f>
        <v>Geólogo júnior</v>
      </c>
      <c r="D11" s="127" t="s">
        <v>15</v>
      </c>
      <c r="E11" s="74">
        <v>1</v>
      </c>
      <c r="F11" s="152">
        <f>'Preços de Referência'!$Q$31*1.5</f>
        <v>273.73500000000001</v>
      </c>
      <c r="G11" s="81">
        <f>VLOOKUP(B11,'Preços de Referência'!$A$5:$C$103,3,FALSE)</f>
        <v>17214.894217620997</v>
      </c>
      <c r="H11" s="81">
        <f>G11/'Preços de Referência'!$Q$31</f>
        <v>94.333356444851745</v>
      </c>
      <c r="I11" s="84">
        <f t="shared" si="0"/>
        <v>25822.341326431495</v>
      </c>
      <c r="J11" s="92"/>
    </row>
    <row r="12" spans="1:10" ht="15.5">
      <c r="A12" s="99"/>
      <c r="B12" s="73" t="s">
        <v>236</v>
      </c>
      <c r="C12" s="118" t="str">
        <f>VLOOKUP(B12,'Preços de Referência'!$A$5:$C$103,2,FALSE)</f>
        <v>Geógrafo júnior</v>
      </c>
      <c r="D12" s="127" t="s">
        <v>15</v>
      </c>
      <c r="E12" s="74">
        <v>1</v>
      </c>
      <c r="F12" s="152">
        <f>'Preços de Referência'!$Q$31*1.5</f>
        <v>273.73500000000001</v>
      </c>
      <c r="G12" s="81">
        <f>VLOOKUP(B12,'Preços de Referência'!$A$5:$C$103,3,FALSE)</f>
        <v>7314.0394743359993</v>
      </c>
      <c r="H12" s="81">
        <f>G12/'Preços de Referência'!$Q$31</f>
        <v>40.079124742922893</v>
      </c>
      <c r="I12" s="84">
        <f t="shared" si="0"/>
        <v>10971.059211503998</v>
      </c>
      <c r="J12" s="92"/>
    </row>
    <row r="13" spans="1:10" ht="15.5">
      <c r="A13" s="99"/>
      <c r="B13" s="73" t="s">
        <v>210</v>
      </c>
      <c r="C13" s="118" t="str">
        <f>VLOOKUP(B13,'Preços de Referência'!$A$5:$C$103,2,FALSE)</f>
        <v>Engenheiro ambiental júnior</v>
      </c>
      <c r="D13" s="127" t="s">
        <v>15</v>
      </c>
      <c r="E13" s="74">
        <v>1</v>
      </c>
      <c r="F13" s="152">
        <f>'Preços de Referência'!$Q$31*1.5</f>
        <v>273.73500000000001</v>
      </c>
      <c r="G13" s="81">
        <f>VLOOKUP(B13,'Preços de Referência'!$A$5:$C$103,3,FALSE)</f>
        <v>20495.977594996999</v>
      </c>
      <c r="H13" s="81">
        <f>G13/'Preços de Referência'!$Q$31</f>
        <v>112.31288067837689</v>
      </c>
      <c r="I13" s="84">
        <f t="shared" si="0"/>
        <v>30743.966392495498</v>
      </c>
      <c r="J13" s="92"/>
    </row>
    <row r="14" spans="1:10" ht="15.5">
      <c r="A14" s="121" t="s">
        <v>21</v>
      </c>
      <c r="B14" s="100"/>
      <c r="C14" s="119" t="s">
        <v>22</v>
      </c>
      <c r="D14" s="100"/>
      <c r="E14" s="100"/>
      <c r="F14" s="100"/>
      <c r="G14" s="100"/>
      <c r="H14" s="116"/>
      <c r="I14" s="93">
        <f>I15</f>
        <v>0</v>
      </c>
      <c r="J14" s="92"/>
    </row>
    <row r="15" spans="1:10" ht="28.5" customHeight="1">
      <c r="A15" s="99"/>
      <c r="B15" s="77" t="s">
        <v>23</v>
      </c>
      <c r="C15" s="118" t="str">
        <f>VLOOKUP(B15,'Preços de Referência'!$G$4:$R$5,2,FALSE)</f>
        <v>Veículo leve picape 4 x 4 com capacidade de 1,10 t - 147 kW (sem motorista)</v>
      </c>
      <c r="D15" s="127" t="s">
        <v>15</v>
      </c>
      <c r="E15" s="74">
        <v>2</v>
      </c>
      <c r="F15" s="152">
        <f>'Preços de Referência'!$Q$29*15</f>
        <v>109.995</v>
      </c>
      <c r="G15" s="81">
        <f>VLOOKUP(B15,'Preços de Referência'!$G$4:$R$5,10,FALSE)*I38</f>
        <v>0</v>
      </c>
      <c r="H15" s="81">
        <f>VLOOKUP(B15,'Preços de Referência'!$G$4:$R$5,12,FALSE)*I38</f>
        <v>0</v>
      </c>
      <c r="I15" s="84">
        <f>H15*F15*E15</f>
        <v>0</v>
      </c>
      <c r="J15" s="92"/>
    </row>
    <row r="16" spans="1:10" ht="28" hidden="1">
      <c r="A16" s="121" t="s">
        <v>24</v>
      </c>
      <c r="B16" s="100"/>
      <c r="C16" s="119" t="s">
        <v>25</v>
      </c>
      <c r="D16" s="100"/>
      <c r="E16" s="100"/>
      <c r="F16" s="100"/>
      <c r="G16" s="100"/>
      <c r="H16" s="116"/>
      <c r="I16" s="93">
        <v>0</v>
      </c>
      <c r="J16" s="92"/>
    </row>
    <row r="17" spans="1:10" ht="15.5" hidden="1">
      <c r="A17" s="99"/>
      <c r="B17" s="73" t="s">
        <v>26</v>
      </c>
      <c r="C17" s="118" t="s">
        <v>27</v>
      </c>
      <c r="D17" s="127" t="s">
        <v>15</v>
      </c>
      <c r="E17" s="74">
        <v>6</v>
      </c>
      <c r="F17" s="74">
        <f>'Preços de Referência'!$Q$29*5</f>
        <v>36.664999999999999</v>
      </c>
      <c r="G17" s="74">
        <v>223.422507</v>
      </c>
      <c r="H17" s="81">
        <v>1.2242999999999999</v>
      </c>
      <c r="I17" s="84">
        <f>H17*F17*E17</f>
        <v>269.33375699999999</v>
      </c>
      <c r="J17" s="92"/>
    </row>
    <row r="18" spans="1:10" ht="15.5" hidden="1">
      <c r="A18" s="99"/>
      <c r="B18" s="73" t="s">
        <v>28</v>
      </c>
      <c r="C18" s="118" t="s">
        <v>29</v>
      </c>
      <c r="D18" s="127" t="s">
        <v>15</v>
      </c>
      <c r="E18" s="74">
        <v>1</v>
      </c>
      <c r="F18" s="74">
        <f>'Preços de Referência'!$Q$29*5</f>
        <v>36.664999999999999</v>
      </c>
      <c r="G18" s="74">
        <f>E18*F18</f>
        <v>36.664999999999999</v>
      </c>
      <c r="H18" s="81">
        <v>5.16</v>
      </c>
      <c r="I18" s="84">
        <f>H18*F18*E18</f>
        <v>189.19139999999999</v>
      </c>
      <c r="J18" s="92"/>
    </row>
    <row r="19" spans="1:10" ht="15.5" hidden="1">
      <c r="A19" s="121" t="s">
        <v>30</v>
      </c>
      <c r="B19" s="100"/>
      <c r="C19" s="119" t="s">
        <v>31</v>
      </c>
      <c r="D19" s="100"/>
      <c r="E19" s="100"/>
      <c r="F19" s="100"/>
      <c r="G19" s="100"/>
      <c r="H19" s="116"/>
      <c r="I19" s="93">
        <v>0</v>
      </c>
      <c r="J19" s="92"/>
    </row>
    <row r="20" spans="1:10" ht="15.5" hidden="1">
      <c r="A20" s="122" t="s">
        <v>32</v>
      </c>
      <c r="B20" s="101"/>
      <c r="C20" s="120" t="s">
        <v>33</v>
      </c>
      <c r="D20" s="101"/>
      <c r="E20" s="101"/>
      <c r="F20" s="101"/>
      <c r="G20" s="101"/>
      <c r="H20" s="117"/>
      <c r="I20" s="94"/>
      <c r="J20" s="92"/>
    </row>
    <row r="21" spans="1:10" ht="28" hidden="1">
      <c r="A21" s="99"/>
      <c r="B21" s="73" t="s">
        <v>34</v>
      </c>
      <c r="C21" s="118" t="str">
        <f>VLOOKUP(B21,'Preços de Referência'!$H$75:$L$83,2,FALSE)</f>
        <v>Comercial (2,60% do CMCC - SINAPI)</v>
      </c>
      <c r="D21" s="73" t="str">
        <f>VLOOKUP(B21,'Preços de Referência'!$H$75:$L$83,4,FALSE)</f>
        <v>m² x mês</v>
      </c>
      <c r="E21" s="74">
        <f>12.41*6</f>
        <v>74.460000000000008</v>
      </c>
      <c r="F21" s="74">
        <f>'Preços de Referência'!$Q$29*5</f>
        <v>36.664999999999999</v>
      </c>
      <c r="G21" s="82">
        <f>VLOOKUP(B21,'Preços de Referência'!$H$75:$L$83,5,FALSE)</f>
        <v>47.7</v>
      </c>
      <c r="H21" s="81">
        <f>G21/'Preços de Referência'!$Q$31</f>
        <v>0.26138418543481834</v>
      </c>
      <c r="I21" s="84">
        <v>0</v>
      </c>
      <c r="J21" s="92"/>
    </row>
    <row r="22" spans="1:10" ht="15.5" hidden="1">
      <c r="A22" s="122" t="s">
        <v>35</v>
      </c>
      <c r="B22" s="101"/>
      <c r="C22" s="120" t="s">
        <v>36</v>
      </c>
      <c r="D22" s="101"/>
      <c r="E22" s="101"/>
      <c r="F22" s="101"/>
      <c r="G22" s="101"/>
      <c r="H22" s="117"/>
      <c r="I22" s="94"/>
      <c r="J22" s="92"/>
    </row>
    <row r="23" spans="1:10" ht="15.5" hidden="1">
      <c r="A23" s="99"/>
      <c r="B23" s="73" t="s">
        <v>37</v>
      </c>
      <c r="C23" s="118" t="str">
        <f>VLOOKUP(B23,'Preços de Referência'!$H$75:$L$83,2,FALSE)</f>
        <v>Escritório</v>
      </c>
      <c r="D23" s="73" t="str">
        <f>VLOOKUP(B23,'Preços de Referência'!$H$75:$L$83,4,FALSE)</f>
        <v>ocupante x mês</v>
      </c>
      <c r="E23" s="74">
        <v>6</v>
      </c>
      <c r="F23" s="74">
        <f>'Preços de Referência'!$Q$29*5</f>
        <v>36.664999999999999</v>
      </c>
      <c r="G23" s="82">
        <f>VLOOKUP(B23,'Preços de Referência'!$H$75:$L$83,5,FALSE)</f>
        <v>463.24</v>
      </c>
      <c r="H23" s="81">
        <f>G23/'Preços de Referência'!$Q$31</f>
        <v>2.5384404624910952</v>
      </c>
      <c r="I23" s="84">
        <f>H23*F23*E23</f>
        <v>558.43151734341598</v>
      </c>
      <c r="J23" s="92"/>
    </row>
    <row r="24" spans="1:10" ht="15.5" hidden="1">
      <c r="A24" s="122" t="s">
        <v>38</v>
      </c>
      <c r="B24" s="101"/>
      <c r="C24" s="120" t="s">
        <v>39</v>
      </c>
      <c r="D24" s="101"/>
      <c r="E24" s="101"/>
      <c r="F24" s="101"/>
      <c r="G24" s="101"/>
      <c r="H24" s="117"/>
      <c r="I24" s="94"/>
      <c r="J24" s="92"/>
    </row>
    <row r="25" spans="1:10" ht="15.5" hidden="1">
      <c r="A25" s="99"/>
      <c r="B25" s="73" t="s">
        <v>40</v>
      </c>
      <c r="C25" s="118" t="e">
        <f>VLOOKUP(B25,'Preços de Referência'!$H$75:$L$83,2,FALSE)</f>
        <v>#N/A</v>
      </c>
      <c r="D25" s="73" t="e">
        <f>VLOOKUP(B25,'Preços de Referência'!$H$75:$L$83,4,FALSE)</f>
        <v>#N/A</v>
      </c>
      <c r="E25" s="74">
        <v>6</v>
      </c>
      <c r="F25" s="74">
        <f>'Preços de Referência'!$Q$29*5</f>
        <v>36.664999999999999</v>
      </c>
      <c r="G25" s="82" t="e">
        <f>VLOOKUP(B25,'Preços de Referência'!$H$75:$L$83,5,FALSE)</f>
        <v>#N/A</v>
      </c>
      <c r="H25" s="81" t="e">
        <f>G25/'Preços de Referência'!$Q$31</f>
        <v>#N/A</v>
      </c>
      <c r="I25" s="84" t="e">
        <f>H25*F25*E25</f>
        <v>#N/A</v>
      </c>
      <c r="J25" s="92"/>
    </row>
    <row r="26" spans="1:10" ht="31">
      <c r="A26" s="153" t="s">
        <v>24</v>
      </c>
      <c r="B26" s="154"/>
      <c r="C26" s="155" t="s">
        <v>359</v>
      </c>
      <c r="D26" s="466" t="s">
        <v>80</v>
      </c>
      <c r="E26" s="464" t="s">
        <v>455</v>
      </c>
      <c r="F26" s="464" t="s">
        <v>567</v>
      </c>
      <c r="G26" s="154" t="s">
        <v>568</v>
      </c>
      <c r="H26" s="466" t="s">
        <v>80</v>
      </c>
      <c r="I26" s="156">
        <f>SUM(I27:I28)</f>
        <v>0</v>
      </c>
    </row>
    <row r="27" spans="1:10" ht="28">
      <c r="A27" s="157"/>
      <c r="B27" s="162" t="s">
        <v>198</v>
      </c>
      <c r="C27" s="158" t="str">
        <f>VLOOKUP(B27,'Preços de Referência'!$S$71:$Z$72,2,FALSE)</f>
        <v>DIÁRIA (CONF. DECRETO 11.117 PR - CUSTO MEDIANO</v>
      </c>
      <c r="D27" s="461" t="s">
        <v>80</v>
      </c>
      <c r="E27" s="128">
        <v>6</v>
      </c>
      <c r="F27" s="128">
        <v>15</v>
      </c>
      <c r="G27" s="311">
        <f>VLOOKUP(B27,'Preços de Referência'!$S$71:$Z$72,6,FALSE)*I38</f>
        <v>0</v>
      </c>
      <c r="H27" s="461" t="s">
        <v>80</v>
      </c>
      <c r="I27" s="161">
        <f>E27*F27*G27</f>
        <v>0</v>
      </c>
    </row>
    <row r="28" spans="1:10" ht="28">
      <c r="A28" s="157"/>
      <c r="B28" s="162" t="s">
        <v>194</v>
      </c>
      <c r="C28" s="158" t="str">
        <f>VLOOKUP(B28,'Preços de Referência'!$S$71:$Z$72,2,FALSE)</f>
        <v>PASSAGEM AÉREA - DESTINO NACIONAL (Cotação JUL/24)*</v>
      </c>
      <c r="D28" s="461" t="s">
        <v>80</v>
      </c>
      <c r="E28" s="128">
        <v>6</v>
      </c>
      <c r="F28" s="128">
        <v>2</v>
      </c>
      <c r="G28" s="311">
        <f>VLOOKUP(B28,'Preços de Referência'!$S$71:$Z$72,6,FALSE)*I38</f>
        <v>0</v>
      </c>
      <c r="H28" s="461" t="s">
        <v>80</v>
      </c>
      <c r="I28" s="161">
        <f>E28*F28*G28</f>
        <v>0</v>
      </c>
    </row>
    <row r="29" spans="1:10" ht="15.5">
      <c r="A29" s="340"/>
      <c r="B29" s="186"/>
      <c r="C29" s="75"/>
      <c r="D29" s="75"/>
      <c r="E29" s="75"/>
      <c r="F29" s="75"/>
      <c r="G29" s="75"/>
      <c r="H29" s="421" t="s">
        <v>41</v>
      </c>
      <c r="I29" s="85">
        <f>I7+I16+I19+I14+I26</f>
        <v>139949.75591890499</v>
      </c>
      <c r="J29" s="92"/>
    </row>
    <row r="30" spans="1:10" ht="16" thickBot="1">
      <c r="A30" s="86"/>
      <c r="B30" s="76"/>
      <c r="C30" s="76"/>
      <c r="D30" s="76"/>
      <c r="E30" s="76"/>
      <c r="F30" s="76"/>
      <c r="G30" s="420" t="s">
        <v>42</v>
      </c>
      <c r="H30" s="241">
        <f>BDI!$D$17</f>
        <v>0.32150000000000001</v>
      </c>
      <c r="I30" s="87">
        <f>I29*H30</f>
        <v>44993.846527927955</v>
      </c>
      <c r="J30" s="92"/>
    </row>
    <row r="31" spans="1:10" ht="26.5" thickBot="1">
      <c r="A31" s="422"/>
      <c r="B31" s="423"/>
      <c r="C31" s="423"/>
      <c r="D31" s="423"/>
      <c r="E31" s="423"/>
      <c r="F31" s="423"/>
      <c r="G31" s="424"/>
      <c r="H31" s="425" t="s">
        <v>518</v>
      </c>
      <c r="I31" s="426">
        <f>1.07765625</f>
        <v>1.07765625</v>
      </c>
    </row>
    <row r="32" spans="1:10" ht="16.5" customHeight="1" thickBot="1">
      <c r="A32" s="341"/>
      <c r="B32" s="187"/>
      <c r="C32" s="187"/>
      <c r="D32" s="88"/>
      <c r="E32" s="88"/>
      <c r="F32" s="88"/>
      <c r="G32" s="88"/>
      <c r="H32" s="174" t="s">
        <v>43</v>
      </c>
      <c r="I32" s="89">
        <f>(I29+I30)*I31</f>
        <v>199305.62907434482</v>
      </c>
      <c r="J32" s="92"/>
    </row>
    <row r="33" spans="1:10" ht="15.5">
      <c r="A33" s="163"/>
      <c r="B33" s="164"/>
      <c r="C33" s="164"/>
      <c r="D33" s="164"/>
      <c r="E33" s="164"/>
      <c r="F33" s="164"/>
      <c r="G33" s="164"/>
      <c r="H33" s="164"/>
      <c r="I33" s="165"/>
      <c r="J33" s="92"/>
    </row>
    <row r="34" spans="1:10" ht="15.5">
      <c r="A34" s="166"/>
      <c r="F34" s="608" t="s">
        <v>44</v>
      </c>
      <c r="G34" s="609"/>
      <c r="H34" s="609"/>
      <c r="I34" s="618"/>
      <c r="J34" s="92"/>
    </row>
    <row r="35" spans="1:10" ht="15.5">
      <c r="A35" s="166"/>
      <c r="F35" s="102" t="str">
        <f>A2</f>
        <v>Bloco 1</v>
      </c>
      <c r="G35" s="102" t="s">
        <v>45</v>
      </c>
      <c r="H35" s="102" t="s">
        <v>46</v>
      </c>
      <c r="I35" s="167" t="s">
        <v>47</v>
      </c>
      <c r="J35" s="92"/>
    </row>
    <row r="36" spans="1:10" ht="16" thickBot="1">
      <c r="A36" s="168"/>
      <c r="B36" s="169"/>
      <c r="C36" s="169"/>
      <c r="D36" s="169"/>
      <c r="E36" s="169"/>
      <c r="F36" s="170">
        <f>A3</f>
        <v>21</v>
      </c>
      <c r="G36" s="170">
        <v>1</v>
      </c>
      <c r="H36" s="171">
        <f>I32</f>
        <v>199305.62907434482</v>
      </c>
      <c r="I36" s="172">
        <f>G36*H36</f>
        <v>199305.62907434482</v>
      </c>
      <c r="J36" s="92"/>
    </row>
  </sheetData>
  <mergeCells count="8">
    <mergeCell ref="B3:D3"/>
    <mergeCell ref="F34:I34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4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E37292-FF8E-4386-9CDB-7ECAF411EB27}">
  <sheetPr>
    <tabColor theme="9" tint="0.39997558519241921"/>
    <pageSetUpPr fitToPage="1"/>
  </sheetPr>
  <dimension ref="A1:J36"/>
  <sheetViews>
    <sheetView showGridLines="0" topLeftCell="A14" zoomScale="80" zoomScaleNormal="80" workbookViewId="0">
      <selection activeCell="I38" sqref="I38"/>
    </sheetView>
  </sheetViews>
  <sheetFormatPr defaultColWidth="9.26953125" defaultRowHeight="13"/>
  <cols>
    <col min="1" max="1" width="17" style="3" customWidth="1"/>
    <col min="2" max="2" width="19.7265625" style="3" customWidth="1"/>
    <col min="3" max="3" width="29" style="3" customWidth="1"/>
    <col min="4" max="4" width="19" style="3" customWidth="1"/>
    <col min="5" max="5" width="11.453125" style="3" customWidth="1"/>
    <col min="6" max="6" width="13.7265625" style="3" customWidth="1"/>
    <col min="7" max="7" width="17.453125" style="3" customWidth="1"/>
    <col min="8" max="8" width="17.54296875" style="3" customWidth="1"/>
    <col min="9" max="9" width="23" style="3" customWidth="1"/>
    <col min="10" max="10" width="12.1796875" style="3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" thickBot="1">
      <c r="A3" s="110">
        <f>PRODUTOS!A25</f>
        <v>22</v>
      </c>
      <c r="B3" s="623" t="str">
        <f>PRODUTOS!B25</f>
        <v>PLANO DE RECUPERAÇÃO DE ÁREAS DEGRADADAS</v>
      </c>
      <c r="C3" s="623"/>
      <c r="D3" s="623"/>
      <c r="E3" s="112" t="str">
        <f>PRODUTOS!C25</f>
        <v>PRAD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SUM(I8:I13)</f>
        <v>77833.849500399665</v>
      </c>
      <c r="J7" s="92"/>
    </row>
    <row r="8" spans="1:10" ht="15.5">
      <c r="A8" s="99"/>
      <c r="B8" s="73" t="s">
        <v>229</v>
      </c>
      <c r="C8" s="118" t="s">
        <v>373</v>
      </c>
      <c r="D8" s="127" t="s">
        <v>15</v>
      </c>
      <c r="E8" s="74">
        <v>1</v>
      </c>
      <c r="F8" s="152">
        <f>'Preços de Referência'!$Q$31</f>
        <v>182.49</v>
      </c>
      <c r="G8" s="81">
        <f>VLOOKUP(B8,'Preços de Referência'!$A$5:$C$103,3,FALSE)</f>
        <v>21509.835036627999</v>
      </c>
      <c r="H8" s="81">
        <f>G8/'Preços de Referência'!$Q$31</f>
        <v>117.86856834143239</v>
      </c>
      <c r="I8" s="84">
        <f t="shared" ref="I8" si="0">H8*F8*E8</f>
        <v>21509.835036627999</v>
      </c>
      <c r="J8" s="92"/>
    </row>
    <row r="9" spans="1:10" ht="15.5">
      <c r="A9" s="99"/>
      <c r="B9" s="73" t="s">
        <v>14</v>
      </c>
      <c r="C9" s="118" t="str">
        <f>VLOOKUP(B9,'Preços de Referência'!$A$5:$C$103,2,FALSE)</f>
        <v>Biólogo pleno</v>
      </c>
      <c r="D9" s="127" t="s">
        <v>15</v>
      </c>
      <c r="E9" s="74">
        <v>1</v>
      </c>
      <c r="F9" s="152">
        <f>'Preços de Referência'!$Q$31</f>
        <v>182.49</v>
      </c>
      <c r="G9" s="81">
        <f>VLOOKUP(B9,'Preços de Referência'!$A$5:$C$103,3,FALSE)</f>
        <v>7959.5603478149997</v>
      </c>
      <c r="H9" s="81">
        <f>G9/'Preços de Referência'!$Q$31</f>
        <v>43.616419243876372</v>
      </c>
      <c r="I9" s="84">
        <f t="shared" ref="I9:I13" si="1">H9*F9*E9</f>
        <v>7959.5603478149997</v>
      </c>
      <c r="J9" s="92"/>
    </row>
    <row r="10" spans="1:10" ht="15.5">
      <c r="A10" s="99"/>
      <c r="B10" s="73" t="s">
        <v>240</v>
      </c>
      <c r="C10" s="118" t="str">
        <f>VLOOKUP(B10,'Preços de Referência'!$A$5:$C$103,2,FALSE)</f>
        <v>Geólogo júnior</v>
      </c>
      <c r="D10" s="127" t="s">
        <v>15</v>
      </c>
      <c r="E10" s="74">
        <v>1</v>
      </c>
      <c r="F10" s="152">
        <f>'Preços de Referência'!$Q$31</f>
        <v>182.49</v>
      </c>
      <c r="G10" s="81">
        <f>VLOOKUP(B10,'Preços de Referência'!$A$5:$C$103,3,FALSE)</f>
        <v>17214.894217620997</v>
      </c>
      <c r="H10" s="81">
        <f>G10/'Preços de Referência'!$Q$31</f>
        <v>94.333356444851745</v>
      </c>
      <c r="I10" s="84">
        <f t="shared" si="1"/>
        <v>17214.894217620997</v>
      </c>
      <c r="J10" s="92"/>
    </row>
    <row r="11" spans="1:10" ht="15.5">
      <c r="A11" s="99"/>
      <c r="B11" s="73" t="s">
        <v>313</v>
      </c>
      <c r="C11" s="118" t="str">
        <f>VLOOKUP(B11,'Preços de Referência'!$A$5:$C$103,2,FALSE)</f>
        <v>Topógrafo</v>
      </c>
      <c r="D11" s="127" t="s">
        <v>15</v>
      </c>
      <c r="E11" s="74">
        <v>1</v>
      </c>
      <c r="F11" s="152">
        <f>'Preços de Referência'!$Q$31</f>
        <v>182.49</v>
      </c>
      <c r="G11" s="81">
        <f>VLOOKUP(B11,'Preços de Referência'!$A$5:$C$103,3,FALSE)</f>
        <v>5007.7198484999999</v>
      </c>
      <c r="H11" s="81">
        <f>G11/'Preços de Referência'!$Q$31</f>
        <v>27.441064433667595</v>
      </c>
      <c r="I11" s="84">
        <f t="shared" ref="I11" si="2">H11*F11*E11</f>
        <v>5007.7198484999999</v>
      </c>
      <c r="J11" s="92"/>
    </row>
    <row r="12" spans="1:10" ht="15.5">
      <c r="A12" s="99"/>
      <c r="B12" s="73" t="s">
        <v>167</v>
      </c>
      <c r="C12" s="118" t="str">
        <f>VLOOKUP(B12,'Preços de Referência'!$A$5:$C$103,2,FALSE)</f>
        <v>Auxiliar</v>
      </c>
      <c r="D12" s="127" t="s">
        <v>15</v>
      </c>
      <c r="E12" s="74">
        <v>3</v>
      </c>
      <c r="F12" s="152">
        <f>'Preços de Referência'!$Q$29*10</f>
        <v>73.33</v>
      </c>
      <c r="G12" s="81">
        <f>VLOOKUP(B12,'Preços de Referência'!$A$5:$C$103,3,FALSE)</f>
        <v>3691.7797365500001</v>
      </c>
      <c r="H12" s="81">
        <f>G12/'Preços de Referência'!$Q$31</f>
        <v>20.230038558551154</v>
      </c>
      <c r="I12" s="84">
        <f t="shared" si="1"/>
        <v>4450.406182495668</v>
      </c>
      <c r="J12" s="92"/>
    </row>
    <row r="13" spans="1:10" ht="15.5">
      <c r="A13" s="99"/>
      <c r="B13" s="73" t="s">
        <v>16</v>
      </c>
      <c r="C13" s="118" t="str">
        <f>VLOOKUP(B13,'Preços de Referência'!$A$5:$C$103,2,FALSE)</f>
        <v>Engenheiro florestal pleno</v>
      </c>
      <c r="D13" s="127" t="s">
        <v>15</v>
      </c>
      <c r="E13" s="74">
        <v>1</v>
      </c>
      <c r="F13" s="152">
        <f>'Preços de Referência'!$Q$31</f>
        <v>182.49</v>
      </c>
      <c r="G13" s="81">
        <f>VLOOKUP(B13,'Preços de Referência'!$A$5:$C$103,3,FALSE)</f>
        <v>21691.433867340002</v>
      </c>
      <c r="H13" s="81">
        <f>G13/'Preços de Referência'!$Q$31</f>
        <v>118.86368495446327</v>
      </c>
      <c r="I13" s="84">
        <f t="shared" si="1"/>
        <v>21691.433867340002</v>
      </c>
      <c r="J13" s="92"/>
    </row>
    <row r="14" spans="1:10" ht="15.5">
      <c r="A14" s="121" t="s">
        <v>21</v>
      </c>
      <c r="B14" s="100"/>
      <c r="C14" s="119" t="s">
        <v>22</v>
      </c>
      <c r="D14" s="100"/>
      <c r="E14" s="100"/>
      <c r="F14" s="100"/>
      <c r="G14" s="100"/>
      <c r="H14" s="116"/>
      <c r="I14" s="93">
        <f>I15</f>
        <v>0</v>
      </c>
      <c r="J14" s="92"/>
    </row>
    <row r="15" spans="1:10" ht="28.5" customHeight="1">
      <c r="A15" s="99"/>
      <c r="B15" s="77" t="s">
        <v>23</v>
      </c>
      <c r="C15" s="118" t="str">
        <f>VLOOKUP(B15,'Preços de Referência'!$G$4:$R$5,2,FALSE)</f>
        <v>Veículo leve picape 4 x 4 com capacidade de 1,10 t - 147 kW (sem motorista)</v>
      </c>
      <c r="D15" s="127" t="s">
        <v>15</v>
      </c>
      <c r="E15" s="74">
        <v>2</v>
      </c>
      <c r="F15" s="152">
        <f>'Preços de Referência'!$Q$29*10</f>
        <v>73.33</v>
      </c>
      <c r="G15" s="81">
        <f>VLOOKUP(B15,'Preços de Referência'!$G$4:$R$5,10,FALSE)*I38</f>
        <v>0</v>
      </c>
      <c r="H15" s="81">
        <f>VLOOKUP(B15,'Preços de Referência'!$G$4:$R$5,12,FALSE)*I38</f>
        <v>0</v>
      </c>
      <c r="I15" s="84">
        <f>H15*F15*E15</f>
        <v>0</v>
      </c>
      <c r="J15" s="92"/>
    </row>
    <row r="16" spans="1:10" ht="28" hidden="1">
      <c r="A16" s="121" t="s">
        <v>24</v>
      </c>
      <c r="B16" s="100"/>
      <c r="C16" s="119" t="s">
        <v>25</v>
      </c>
      <c r="D16" s="100"/>
      <c r="E16" s="100"/>
      <c r="F16" s="100"/>
      <c r="G16" s="100"/>
      <c r="H16" s="116"/>
      <c r="I16" s="93">
        <v>0</v>
      </c>
      <c r="J16" s="92"/>
    </row>
    <row r="17" spans="1:10" ht="15.5" hidden="1">
      <c r="A17" s="99"/>
      <c r="B17" s="73" t="s">
        <v>26</v>
      </c>
      <c r="C17" s="118" t="s">
        <v>27</v>
      </c>
      <c r="D17" s="127" t="s">
        <v>15</v>
      </c>
      <c r="E17" s="74">
        <v>6</v>
      </c>
      <c r="F17" s="74">
        <f>'Preços de Referência'!$Q$29*5</f>
        <v>36.664999999999999</v>
      </c>
      <c r="G17" s="74">
        <v>223.422507</v>
      </c>
      <c r="H17" s="81">
        <v>1.2242999999999999</v>
      </c>
      <c r="I17" s="84">
        <f>H17*F17*E17</f>
        <v>269.33375699999999</v>
      </c>
      <c r="J17" s="92"/>
    </row>
    <row r="18" spans="1:10" ht="28" hidden="1">
      <c r="A18" s="99"/>
      <c r="B18" s="73" t="s">
        <v>28</v>
      </c>
      <c r="C18" s="118" t="s">
        <v>29</v>
      </c>
      <c r="D18" s="127" t="s">
        <v>15</v>
      </c>
      <c r="E18" s="74">
        <v>1</v>
      </c>
      <c r="F18" s="74">
        <f>'Preços de Referência'!$Q$29*5</f>
        <v>36.664999999999999</v>
      </c>
      <c r="G18" s="74">
        <f>E18*F18</f>
        <v>36.664999999999999</v>
      </c>
      <c r="H18" s="81">
        <v>5.16</v>
      </c>
      <c r="I18" s="84">
        <f>H18*F18*E18</f>
        <v>189.19139999999999</v>
      </c>
      <c r="J18" s="92"/>
    </row>
    <row r="19" spans="1:10" ht="15.5" hidden="1">
      <c r="A19" s="121" t="s">
        <v>30</v>
      </c>
      <c r="B19" s="100"/>
      <c r="C19" s="119" t="s">
        <v>31</v>
      </c>
      <c r="D19" s="100"/>
      <c r="E19" s="100"/>
      <c r="F19" s="100"/>
      <c r="G19" s="100"/>
      <c r="H19" s="116"/>
      <c r="I19" s="93">
        <v>0</v>
      </c>
      <c r="J19" s="92"/>
    </row>
    <row r="20" spans="1:10" ht="15.5" hidden="1">
      <c r="A20" s="122" t="s">
        <v>32</v>
      </c>
      <c r="B20" s="101"/>
      <c r="C20" s="120" t="s">
        <v>33</v>
      </c>
      <c r="D20" s="101"/>
      <c r="E20" s="101"/>
      <c r="F20" s="101"/>
      <c r="G20" s="101"/>
      <c r="H20" s="117"/>
      <c r="I20" s="94"/>
      <c r="J20" s="92"/>
    </row>
    <row r="21" spans="1:10" ht="28" hidden="1">
      <c r="A21" s="99"/>
      <c r="B21" s="73" t="s">
        <v>34</v>
      </c>
      <c r="C21" s="118" t="str">
        <f>VLOOKUP(B21,'Preços de Referência'!$H$75:$L$83,2,FALSE)</f>
        <v>Comercial (2,60% do CMCC - SINAPI)</v>
      </c>
      <c r="D21" s="73" t="str">
        <f>VLOOKUP(B21,'Preços de Referência'!$H$75:$L$83,4,FALSE)</f>
        <v>m² x mês</v>
      </c>
      <c r="E21" s="74">
        <f>12.41*6</f>
        <v>74.460000000000008</v>
      </c>
      <c r="F21" s="74">
        <f>'Preços de Referência'!$Q$29*5</f>
        <v>36.664999999999999</v>
      </c>
      <c r="G21" s="82">
        <f>VLOOKUP(B21,'Preços de Referência'!$H$75:$L$83,5,FALSE)</f>
        <v>47.7</v>
      </c>
      <c r="H21" s="81">
        <f>G21/'Preços de Referência'!$Q$31</f>
        <v>0.26138418543481834</v>
      </c>
      <c r="I21" s="84">
        <v>0</v>
      </c>
      <c r="J21" s="92"/>
    </row>
    <row r="22" spans="1:10" ht="15.5" hidden="1">
      <c r="A22" s="122" t="s">
        <v>35</v>
      </c>
      <c r="B22" s="101"/>
      <c r="C22" s="120" t="s">
        <v>36</v>
      </c>
      <c r="D22" s="101"/>
      <c r="E22" s="101"/>
      <c r="F22" s="101"/>
      <c r="G22" s="101"/>
      <c r="H22" s="117"/>
      <c r="I22" s="94"/>
      <c r="J22" s="92"/>
    </row>
    <row r="23" spans="1:10" ht="15.5" hidden="1">
      <c r="A23" s="99"/>
      <c r="B23" s="73" t="s">
        <v>37</v>
      </c>
      <c r="C23" s="118" t="str">
        <f>VLOOKUP(B23,'Preços de Referência'!$H$75:$L$83,2,FALSE)</f>
        <v>Escritório</v>
      </c>
      <c r="D23" s="73" t="str">
        <f>VLOOKUP(B23,'Preços de Referência'!$H$75:$L$83,4,FALSE)</f>
        <v>ocupante x mês</v>
      </c>
      <c r="E23" s="74">
        <v>6</v>
      </c>
      <c r="F23" s="74">
        <f>'Preços de Referência'!$Q$29*5</f>
        <v>36.664999999999999</v>
      </c>
      <c r="G23" s="82">
        <f>VLOOKUP(B23,'Preços de Referência'!$H$75:$L$83,5,FALSE)</f>
        <v>463.24</v>
      </c>
      <c r="H23" s="81">
        <f>G23/'Preços de Referência'!$Q$31</f>
        <v>2.5384404624910952</v>
      </c>
      <c r="I23" s="84">
        <f>H23*F23*E23</f>
        <v>558.43151734341598</v>
      </c>
      <c r="J23" s="92"/>
    </row>
    <row r="24" spans="1:10" ht="15.5" hidden="1">
      <c r="A24" s="122" t="s">
        <v>38</v>
      </c>
      <c r="B24" s="101"/>
      <c r="C24" s="120" t="s">
        <v>39</v>
      </c>
      <c r="D24" s="101"/>
      <c r="E24" s="101"/>
      <c r="F24" s="101"/>
      <c r="G24" s="101"/>
      <c r="H24" s="117"/>
      <c r="I24" s="94"/>
      <c r="J24" s="92"/>
    </row>
    <row r="25" spans="1:10" ht="15.5" hidden="1">
      <c r="A25" s="99"/>
      <c r="B25" s="73" t="s">
        <v>40</v>
      </c>
      <c r="C25" s="118" t="e">
        <f>VLOOKUP(B25,'Preços de Referência'!$H$75:$L$83,2,FALSE)</f>
        <v>#N/A</v>
      </c>
      <c r="D25" s="73" t="e">
        <f>VLOOKUP(B25,'Preços de Referência'!$H$75:$L$83,4,FALSE)</f>
        <v>#N/A</v>
      </c>
      <c r="E25" s="74">
        <v>6</v>
      </c>
      <c r="F25" s="74">
        <f>'Preços de Referência'!$Q$29*5</f>
        <v>36.664999999999999</v>
      </c>
      <c r="G25" s="82" t="e">
        <f>VLOOKUP(B25,'Preços de Referência'!$H$75:$L$83,5,FALSE)</f>
        <v>#N/A</v>
      </c>
      <c r="H25" s="81" t="e">
        <f>G25/'Preços de Referência'!$Q$31</f>
        <v>#N/A</v>
      </c>
      <c r="I25" s="84" t="e">
        <f>H25*F25*E25</f>
        <v>#N/A</v>
      </c>
      <c r="J25" s="92"/>
    </row>
    <row r="26" spans="1:10" ht="46.5">
      <c r="A26" s="153" t="s">
        <v>24</v>
      </c>
      <c r="B26" s="154"/>
      <c r="C26" s="155" t="s">
        <v>359</v>
      </c>
      <c r="D26" s="466" t="s">
        <v>80</v>
      </c>
      <c r="E26" s="464" t="s">
        <v>455</v>
      </c>
      <c r="F26" s="464" t="s">
        <v>567</v>
      </c>
      <c r="G26" s="154" t="s">
        <v>568</v>
      </c>
      <c r="H26" s="466" t="s">
        <v>80</v>
      </c>
      <c r="I26" s="156">
        <f>SUM(I27:I28)</f>
        <v>0</v>
      </c>
    </row>
    <row r="27" spans="1:10" ht="42">
      <c r="A27" s="157"/>
      <c r="B27" s="162" t="s">
        <v>198</v>
      </c>
      <c r="C27" s="158" t="str">
        <f>VLOOKUP(B27,'Preços de Referência'!$S$71:$Z$72,2,FALSE)</f>
        <v>DIÁRIA (CONF. DECRETO 11.117 PR - CUSTO MEDIANO</v>
      </c>
      <c r="D27" s="461" t="s">
        <v>80</v>
      </c>
      <c r="E27" s="128">
        <v>6</v>
      </c>
      <c r="F27" s="185">
        <v>10</v>
      </c>
      <c r="G27" s="311">
        <f>VLOOKUP(B27,'Preços de Referência'!$S$71:$Z$72,6,FALSE)*I38</f>
        <v>0</v>
      </c>
      <c r="H27" s="461" t="s">
        <v>80</v>
      </c>
      <c r="I27" s="161">
        <f>E27*F27*G27</f>
        <v>0</v>
      </c>
    </row>
    <row r="28" spans="1:10" ht="42">
      <c r="A28" s="157"/>
      <c r="B28" s="162" t="s">
        <v>194</v>
      </c>
      <c r="C28" s="158" t="str">
        <f>VLOOKUP(B28,'Preços de Referência'!$S$71:$Z$72,2,FALSE)</f>
        <v>PASSAGEM AÉREA - DESTINO NACIONAL (Cotação JUL/24)*</v>
      </c>
      <c r="D28" s="461" t="s">
        <v>80</v>
      </c>
      <c r="E28" s="128">
        <v>6</v>
      </c>
      <c r="F28" s="185">
        <v>2</v>
      </c>
      <c r="G28" s="311">
        <f>VLOOKUP(B28,'Preços de Referência'!$S$71:$Z$72,6,FALSE)*I38</f>
        <v>0</v>
      </c>
      <c r="H28" s="461" t="s">
        <v>80</v>
      </c>
      <c r="I28" s="161">
        <f>E28*F28*G28</f>
        <v>0</v>
      </c>
    </row>
    <row r="29" spans="1:10" ht="15.5">
      <c r="A29" s="340"/>
      <c r="B29" s="186"/>
      <c r="C29" s="75"/>
      <c r="D29" s="75"/>
      <c r="E29" s="75"/>
      <c r="F29" s="75"/>
      <c r="G29" s="75"/>
      <c r="H29" s="421" t="s">
        <v>41</v>
      </c>
      <c r="I29" s="85">
        <f>I7+I16+I19+I14+I26</f>
        <v>77833.849500399665</v>
      </c>
      <c r="J29" s="92"/>
    </row>
    <row r="30" spans="1:10" ht="16" thickBot="1">
      <c r="A30" s="86"/>
      <c r="B30" s="76"/>
      <c r="C30" s="76"/>
      <c r="D30" s="76"/>
      <c r="E30" s="76"/>
      <c r="F30" s="76"/>
      <c r="G30" s="420" t="s">
        <v>42</v>
      </c>
      <c r="H30" s="241">
        <f>BDI!$D$17</f>
        <v>0.32150000000000001</v>
      </c>
      <c r="I30" s="87">
        <f>I29*H30</f>
        <v>25023.582614378494</v>
      </c>
      <c r="J30" s="92"/>
    </row>
    <row r="31" spans="1:10" ht="26.5" thickBot="1">
      <c r="A31" s="422"/>
      <c r="B31" s="423"/>
      <c r="C31" s="423"/>
      <c r="D31" s="423"/>
      <c r="E31" s="423"/>
      <c r="F31" s="423"/>
      <c r="G31" s="424"/>
      <c r="H31" s="425" t="s">
        <v>518</v>
      </c>
      <c r="I31" s="426">
        <f>1.07765625</f>
        <v>1.07765625</v>
      </c>
    </row>
    <row r="32" spans="1:10" ht="16" thickBot="1">
      <c r="A32" s="341"/>
      <c r="B32" s="187"/>
      <c r="C32" s="187"/>
      <c r="D32" s="88"/>
      <c r="E32" s="88"/>
      <c r="F32" s="88"/>
      <c r="G32" s="88"/>
      <c r="H32" s="174" t="s">
        <v>494</v>
      </c>
      <c r="I32" s="89">
        <f>(I29+I30)*I31</f>
        <v>110844.9545774414</v>
      </c>
      <c r="J32" s="92"/>
    </row>
    <row r="33" spans="1:10" ht="16" thickBot="1">
      <c r="A33" s="621"/>
      <c r="B33" s="622"/>
      <c r="C33" s="622"/>
      <c r="D33" s="88"/>
      <c r="E33" s="88"/>
      <c r="F33" s="88"/>
      <c r="G33" s="88"/>
      <c r="H33" s="174" t="s">
        <v>390</v>
      </c>
      <c r="I33" s="89">
        <f>(I32/50)</f>
        <v>2216.899091548828</v>
      </c>
      <c r="J33" s="92"/>
    </row>
    <row r="34" spans="1:10" ht="15.5">
      <c r="A34" s="166"/>
      <c r="F34" s="608" t="s">
        <v>44</v>
      </c>
      <c r="G34" s="609"/>
      <c r="H34" s="609"/>
      <c r="I34" s="618"/>
      <c r="J34" s="92"/>
    </row>
    <row r="35" spans="1:10" ht="15.5">
      <c r="A35" s="166"/>
      <c r="F35" s="102" t="str">
        <f>A2</f>
        <v>Bloco 1</v>
      </c>
      <c r="G35" s="102" t="s">
        <v>45</v>
      </c>
      <c r="H35" s="102" t="s">
        <v>46</v>
      </c>
      <c r="I35" s="167" t="s">
        <v>47</v>
      </c>
      <c r="J35" s="92"/>
    </row>
    <row r="36" spans="1:10" ht="19" thickBot="1">
      <c r="A36" s="168"/>
      <c r="B36" s="169"/>
      <c r="C36" s="169"/>
      <c r="D36" s="169"/>
      <c r="E36" s="169"/>
      <c r="F36" s="182">
        <f>A3</f>
        <v>22</v>
      </c>
      <c r="G36" s="182">
        <v>55</v>
      </c>
      <c r="H36" s="183">
        <f>I33</f>
        <v>2216.899091548828</v>
      </c>
      <c r="I36" s="184">
        <f>G36*H36</f>
        <v>121929.45003518554</v>
      </c>
      <c r="J36" s="92"/>
    </row>
  </sheetData>
  <mergeCells count="9">
    <mergeCell ref="B3:D3"/>
    <mergeCell ref="F34:I34"/>
    <mergeCell ref="A33:C33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5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376197-87FC-47F0-8D5D-D76068CBEE89}">
  <sheetPr>
    <tabColor theme="9" tint="0.39997558519241921"/>
    <pageSetUpPr fitToPage="1"/>
  </sheetPr>
  <dimension ref="A1:J37"/>
  <sheetViews>
    <sheetView showGridLines="0" topLeftCell="A25" zoomScale="80" zoomScaleNormal="80" workbookViewId="0">
      <selection activeCell="I39" sqref="I39"/>
    </sheetView>
  </sheetViews>
  <sheetFormatPr defaultColWidth="9.26953125" defaultRowHeight="13"/>
  <cols>
    <col min="1" max="1" width="17" style="3" customWidth="1"/>
    <col min="2" max="2" width="19.7265625" style="3" customWidth="1"/>
    <col min="3" max="3" width="29" style="3" customWidth="1"/>
    <col min="4" max="4" width="19" style="3" customWidth="1"/>
    <col min="5" max="5" width="9.26953125" style="3"/>
    <col min="6" max="6" width="12.26953125" style="3" customWidth="1"/>
    <col min="7" max="7" width="17.453125" style="3" customWidth="1"/>
    <col min="8" max="8" width="17.54296875" style="3" customWidth="1"/>
    <col min="9" max="9" width="23" style="3" customWidth="1"/>
    <col min="10" max="10" width="12.1796875" style="3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" thickBot="1">
      <c r="A3" s="110">
        <f>PRODUTOS!A26</f>
        <v>23</v>
      </c>
      <c r="B3" s="623" t="str">
        <f>PRODUTOS!B26</f>
        <v>PROJETO DE BARREIRA ACÚSTICA</v>
      </c>
      <c r="C3" s="623"/>
      <c r="D3" s="623"/>
      <c r="E3" s="112" t="str">
        <f>PRODUTOS!C26</f>
        <v>PROJ.BAR.AC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SUM(I8:I12)</f>
        <v>103363.58908021759</v>
      </c>
      <c r="J7" s="92"/>
    </row>
    <row r="8" spans="1:10" ht="15.5">
      <c r="A8" s="99"/>
      <c r="B8" s="73" t="s">
        <v>14</v>
      </c>
      <c r="C8" s="73" t="s">
        <v>376</v>
      </c>
      <c r="D8" s="127" t="s">
        <v>15</v>
      </c>
      <c r="E8" s="175">
        <v>1</v>
      </c>
      <c r="F8" s="152">
        <f>'Preços de Referência'!$Q$31*2</f>
        <v>364.98</v>
      </c>
      <c r="G8" s="81">
        <f>VLOOKUP(B8,'Preços de Referência'!$A$5:$C$103,3,FALSE)</f>
        <v>7959.5603478149997</v>
      </c>
      <c r="H8" s="81">
        <f>G8/'Preços de Referência'!$Q$31</f>
        <v>43.616419243876372</v>
      </c>
      <c r="I8" s="84">
        <f t="shared" ref="I8:I12" si="0">H8*F8*E8</f>
        <v>15919.120695629999</v>
      </c>
      <c r="J8" s="92"/>
    </row>
    <row r="9" spans="1:10" ht="15.5">
      <c r="A9" s="99"/>
      <c r="B9" s="73" t="s">
        <v>313</v>
      </c>
      <c r="C9" s="73" t="str">
        <f>VLOOKUP(B9,'Preços de Referência'!$A$5:$C$103,2,FALSE)</f>
        <v>Topógrafo</v>
      </c>
      <c r="D9" s="127" t="s">
        <v>15</v>
      </c>
      <c r="E9" s="175">
        <v>1</v>
      </c>
      <c r="F9" s="152">
        <f>'Preços de Referência'!$Q$29*7</f>
        <v>51.331000000000003</v>
      </c>
      <c r="G9" s="81">
        <f>VLOOKUP(B9,'Preços de Referência'!$A$5:$C$103,3,FALSE)</f>
        <v>5007.7198484999999</v>
      </c>
      <c r="H9" s="81">
        <f>G9/'Preços de Referência'!$Q$31</f>
        <v>27.441064433667595</v>
      </c>
      <c r="I9" s="84">
        <f t="shared" si="0"/>
        <v>1408.5772784445915</v>
      </c>
      <c r="J9" s="92"/>
    </row>
    <row r="10" spans="1:10" ht="15.5">
      <c r="A10" s="99"/>
      <c r="B10" s="73" t="s">
        <v>167</v>
      </c>
      <c r="C10" s="73" t="str">
        <f>VLOOKUP(B10,'Preços de Referência'!$A$5:$C$103,2,FALSE)</f>
        <v>Auxiliar</v>
      </c>
      <c r="D10" s="127" t="s">
        <v>15</v>
      </c>
      <c r="E10" s="175">
        <v>1</v>
      </c>
      <c r="F10" s="152">
        <f>'Preços de Referência'!$Q$29*7</f>
        <v>51.331000000000003</v>
      </c>
      <c r="G10" s="81">
        <f>VLOOKUP(B10,'Preços de Referência'!$A$5:$C$103,3,FALSE)</f>
        <v>3691.7797365500001</v>
      </c>
      <c r="H10" s="81">
        <f>G10/'Preços de Referência'!$Q$31</f>
        <v>20.230038558551154</v>
      </c>
      <c r="I10" s="84">
        <f t="shared" si="0"/>
        <v>1038.4281092489894</v>
      </c>
      <c r="J10" s="92"/>
    </row>
    <row r="11" spans="1:10" ht="15.5">
      <c r="A11" s="99"/>
      <c r="B11" s="73" t="s">
        <v>18</v>
      </c>
      <c r="C11" s="73" t="str">
        <f>VLOOKUP(B11,'Preços de Referência'!$A$5:$C$103,2,FALSE)</f>
        <v>Engenheiro ambiental pleno</v>
      </c>
      <c r="D11" s="127" t="s">
        <v>15</v>
      </c>
      <c r="E11" s="175">
        <v>1</v>
      </c>
      <c r="F11" s="152">
        <f>'Preços de Referência'!$Q$31*2</f>
        <v>364.98</v>
      </c>
      <c r="G11" s="81">
        <f>VLOOKUP(B11,'Preços de Referência'!$A$5:$C$103,3,FALSE)</f>
        <v>20807.297631106998</v>
      </c>
      <c r="H11" s="81">
        <f>G11/'Preços de Referência'!$Q$31</f>
        <v>114.01883736701735</v>
      </c>
      <c r="I11" s="84">
        <f t="shared" ref="I11" si="1">H11*F11*E11</f>
        <v>41614.595262213996</v>
      </c>
      <c r="J11" s="92"/>
    </row>
    <row r="12" spans="1:10" ht="15.5">
      <c r="A12" s="99"/>
      <c r="B12" s="73" t="s">
        <v>16</v>
      </c>
      <c r="C12" s="73" t="str">
        <f>VLOOKUP(B12,'Preços de Referência'!$A$5:$C$103,2,FALSE)</f>
        <v>Engenheiro florestal pleno</v>
      </c>
      <c r="D12" s="127" t="s">
        <v>15</v>
      </c>
      <c r="E12" s="175">
        <v>1</v>
      </c>
      <c r="F12" s="152">
        <f>'Preços de Referência'!$Q$31*2</f>
        <v>364.98</v>
      </c>
      <c r="G12" s="81">
        <f>VLOOKUP(B12,'Preços de Referência'!$A$5:$C$103,3,FALSE)</f>
        <v>21691.433867340002</v>
      </c>
      <c r="H12" s="81">
        <f>G12/'Preços de Referência'!$Q$31</f>
        <v>118.86368495446327</v>
      </c>
      <c r="I12" s="84">
        <f t="shared" si="0"/>
        <v>43382.867734680003</v>
      </c>
      <c r="J12" s="92"/>
    </row>
    <row r="13" spans="1:10" ht="15.5">
      <c r="A13" s="121" t="s">
        <v>21</v>
      </c>
      <c r="B13" s="100"/>
      <c r="C13" s="119" t="s">
        <v>22</v>
      </c>
      <c r="D13" s="100"/>
      <c r="E13" s="189"/>
      <c r="F13" s="100"/>
      <c r="G13" s="100"/>
      <c r="H13" s="116"/>
      <c r="I13" s="93">
        <f>I14</f>
        <v>0</v>
      </c>
      <c r="J13" s="92"/>
    </row>
    <row r="14" spans="1:10" ht="28.5" customHeight="1">
      <c r="A14" s="99"/>
      <c r="B14" s="77" t="s">
        <v>23</v>
      </c>
      <c r="C14" s="118" t="str">
        <f>VLOOKUP(B14,'Preços de Referência'!$G$4:$R$5,2,FALSE)</f>
        <v>Veículo leve picape 4 x 4 com capacidade de 1,10 t - 147 kW (sem motorista)</v>
      </c>
      <c r="D14" s="127" t="s">
        <v>15</v>
      </c>
      <c r="E14" s="175">
        <v>1</v>
      </c>
      <c r="F14" s="152">
        <f>'Preços de Referência'!$Q$29*7</f>
        <v>51.331000000000003</v>
      </c>
      <c r="G14" s="81">
        <f>VLOOKUP(B14,'Preços de Referência'!$G$4:$R$5,10,FALSE)*I39</f>
        <v>0</v>
      </c>
      <c r="H14" s="81">
        <f>VLOOKUP(B14,'Preços de Referência'!$G$4:$R$5,12,FALSE)*I39</f>
        <v>0</v>
      </c>
      <c r="I14" s="84">
        <f>H14*F14*E14</f>
        <v>0</v>
      </c>
      <c r="J14" s="92"/>
    </row>
    <row r="15" spans="1:10" ht="28" hidden="1">
      <c r="A15" s="121" t="s">
        <v>24</v>
      </c>
      <c r="B15" s="100"/>
      <c r="C15" s="119" t="s">
        <v>25</v>
      </c>
      <c r="D15" s="100"/>
      <c r="E15" s="189"/>
      <c r="F15" s="100"/>
      <c r="G15" s="100"/>
      <c r="H15" s="116"/>
      <c r="I15" s="93">
        <v>0</v>
      </c>
      <c r="J15" s="92"/>
    </row>
    <row r="16" spans="1:10" ht="15.5" hidden="1">
      <c r="A16" s="99"/>
      <c r="B16" s="73" t="s">
        <v>26</v>
      </c>
      <c r="C16" s="118" t="s">
        <v>27</v>
      </c>
      <c r="D16" s="127" t="s">
        <v>15</v>
      </c>
      <c r="E16" s="175">
        <v>6</v>
      </c>
      <c r="F16" s="74">
        <f>'Preços de Referência'!$Q$29*5</f>
        <v>36.664999999999999</v>
      </c>
      <c r="G16" s="74">
        <v>223.422507</v>
      </c>
      <c r="H16" s="81">
        <v>1.2242999999999999</v>
      </c>
      <c r="I16" s="84">
        <f>H16*F16*E16</f>
        <v>269.33375699999999</v>
      </c>
      <c r="J16" s="92"/>
    </row>
    <row r="17" spans="1:10" ht="28" hidden="1">
      <c r="A17" s="99"/>
      <c r="B17" s="73" t="s">
        <v>28</v>
      </c>
      <c r="C17" s="118" t="s">
        <v>29</v>
      </c>
      <c r="D17" s="127" t="s">
        <v>15</v>
      </c>
      <c r="E17" s="175">
        <v>1</v>
      </c>
      <c r="F17" s="74">
        <f>'Preços de Referência'!$Q$29*5</f>
        <v>36.664999999999999</v>
      </c>
      <c r="G17" s="74">
        <f>E17*F17</f>
        <v>36.664999999999999</v>
      </c>
      <c r="H17" s="81">
        <v>5.16</v>
      </c>
      <c r="I17" s="84">
        <f>H17*F17*E17</f>
        <v>189.19139999999999</v>
      </c>
      <c r="J17" s="92"/>
    </row>
    <row r="18" spans="1:10" ht="15.5" hidden="1">
      <c r="A18" s="121" t="s">
        <v>30</v>
      </c>
      <c r="B18" s="100"/>
      <c r="C18" s="119" t="s">
        <v>31</v>
      </c>
      <c r="D18" s="100"/>
      <c r="E18" s="189"/>
      <c r="F18" s="100"/>
      <c r="G18" s="100"/>
      <c r="H18" s="116"/>
      <c r="I18" s="93">
        <v>0</v>
      </c>
      <c r="J18" s="92"/>
    </row>
    <row r="19" spans="1:10" ht="15.5" hidden="1">
      <c r="A19" s="122" t="s">
        <v>32</v>
      </c>
      <c r="B19" s="101"/>
      <c r="C19" s="120" t="s">
        <v>33</v>
      </c>
      <c r="D19" s="101"/>
      <c r="E19" s="190"/>
      <c r="F19" s="101"/>
      <c r="G19" s="101"/>
      <c r="H19" s="117"/>
      <c r="I19" s="94"/>
      <c r="J19" s="92"/>
    </row>
    <row r="20" spans="1:10" ht="28" hidden="1">
      <c r="A20" s="99"/>
      <c r="B20" s="73" t="s">
        <v>34</v>
      </c>
      <c r="C20" s="118" t="str">
        <f>VLOOKUP(B20,'Preços de Referência'!$H$75:$L$83,2,FALSE)</f>
        <v>Comercial (2,60% do CMCC - SINAPI)</v>
      </c>
      <c r="D20" s="73" t="str">
        <f>VLOOKUP(B20,'Preços de Referência'!$H$75:$L$83,4,FALSE)</f>
        <v>m² x mês</v>
      </c>
      <c r="E20" s="175">
        <f>12.41*6</f>
        <v>74.460000000000008</v>
      </c>
      <c r="F20" s="74">
        <f>'Preços de Referência'!$Q$29*5</f>
        <v>36.664999999999999</v>
      </c>
      <c r="G20" s="82">
        <f>VLOOKUP(B20,'Preços de Referência'!$H$75:$L$83,5,FALSE)</f>
        <v>47.7</v>
      </c>
      <c r="H20" s="81">
        <f>G20/'Preços de Referência'!$Q$31</f>
        <v>0.26138418543481834</v>
      </c>
      <c r="I20" s="84">
        <v>0</v>
      </c>
      <c r="J20" s="92"/>
    </row>
    <row r="21" spans="1:10" ht="15.5" hidden="1">
      <c r="A21" s="122" t="s">
        <v>35</v>
      </c>
      <c r="B21" s="101"/>
      <c r="C21" s="120" t="s">
        <v>36</v>
      </c>
      <c r="D21" s="101"/>
      <c r="E21" s="190"/>
      <c r="F21" s="101"/>
      <c r="G21" s="101"/>
      <c r="H21" s="117"/>
      <c r="I21" s="94"/>
      <c r="J21" s="92"/>
    </row>
    <row r="22" spans="1:10" ht="15.5" hidden="1">
      <c r="A22" s="99"/>
      <c r="B22" s="73" t="s">
        <v>37</v>
      </c>
      <c r="C22" s="118" t="str">
        <f>VLOOKUP(B22,'Preços de Referência'!$H$75:$L$83,2,FALSE)</f>
        <v>Escritório</v>
      </c>
      <c r="D22" s="73" t="str">
        <f>VLOOKUP(B22,'Preços de Referência'!$H$75:$L$83,4,FALSE)</f>
        <v>ocupante x mês</v>
      </c>
      <c r="E22" s="175">
        <v>6</v>
      </c>
      <c r="F22" s="74">
        <f>'Preços de Referência'!$Q$29*5</f>
        <v>36.664999999999999</v>
      </c>
      <c r="G22" s="82">
        <f>VLOOKUP(B22,'Preços de Referência'!$H$75:$L$83,5,FALSE)</f>
        <v>463.24</v>
      </c>
      <c r="H22" s="81">
        <f>G22/'Preços de Referência'!$Q$31</f>
        <v>2.5384404624910952</v>
      </c>
      <c r="I22" s="84">
        <f>H22*F22*E22</f>
        <v>558.43151734341598</v>
      </c>
      <c r="J22" s="92"/>
    </row>
    <row r="23" spans="1:10" ht="15.5" hidden="1">
      <c r="A23" s="122" t="s">
        <v>38</v>
      </c>
      <c r="B23" s="101"/>
      <c r="C23" s="120" t="s">
        <v>39</v>
      </c>
      <c r="D23" s="101"/>
      <c r="E23" s="190"/>
      <c r="F23" s="101"/>
      <c r="G23" s="101"/>
      <c r="H23" s="117"/>
      <c r="I23" s="94"/>
      <c r="J23" s="92"/>
    </row>
    <row r="24" spans="1:10" ht="15.5" hidden="1">
      <c r="A24" s="99"/>
      <c r="B24" s="73" t="s">
        <v>40</v>
      </c>
      <c r="C24" s="118" t="e">
        <f>VLOOKUP(B24,'Preços de Referência'!$H$75:$L$83,2,FALSE)</f>
        <v>#N/A</v>
      </c>
      <c r="D24" s="73" t="e">
        <f>VLOOKUP(B24,'Preços de Referência'!$H$75:$L$83,4,FALSE)</f>
        <v>#N/A</v>
      </c>
      <c r="E24" s="175">
        <v>6</v>
      </c>
      <c r="F24" s="74">
        <f>'Preços de Referência'!$Q$29*5</f>
        <v>36.664999999999999</v>
      </c>
      <c r="G24" s="82" t="e">
        <f>VLOOKUP(B24,'Preços de Referência'!$H$75:$L$83,5,FALSE)</f>
        <v>#N/A</v>
      </c>
      <c r="H24" s="81" t="e">
        <f>G24/'Preços de Referência'!$Q$31</f>
        <v>#N/A</v>
      </c>
      <c r="I24" s="84" t="e">
        <f>H24*F24*E24</f>
        <v>#N/A</v>
      </c>
      <c r="J24" s="92"/>
    </row>
    <row r="25" spans="1:10" ht="29">
      <c r="A25" s="121" t="s">
        <v>24</v>
      </c>
      <c r="B25" s="100"/>
      <c r="C25" s="119" t="s">
        <v>25</v>
      </c>
      <c r="D25" s="100"/>
      <c r="E25" s="189"/>
      <c r="F25" s="100" t="s">
        <v>333</v>
      </c>
      <c r="G25" s="100" t="s">
        <v>6</v>
      </c>
      <c r="H25" s="116"/>
      <c r="I25" s="93">
        <f>I26</f>
        <v>0</v>
      </c>
    </row>
    <row r="26" spans="1:10" ht="28">
      <c r="A26" s="99"/>
      <c r="B26" s="77" t="s">
        <v>481</v>
      </c>
      <c r="C26" s="118" t="str">
        <f>'Preços de Referência'!H90</f>
        <v>Software de Simulação de cenários acidentais</v>
      </c>
      <c r="D26" s="127" t="s">
        <v>15</v>
      </c>
      <c r="E26" s="175">
        <v>1</v>
      </c>
      <c r="F26" s="152">
        <v>2</v>
      </c>
      <c r="G26" s="81">
        <f>'Preços de Referência'!J90*I39</f>
        <v>0</v>
      </c>
      <c r="H26" s="81"/>
      <c r="I26" s="84">
        <f>E26*F26*G26</f>
        <v>0</v>
      </c>
    </row>
    <row r="27" spans="1:10" ht="46.5">
      <c r="A27" s="153" t="s">
        <v>24</v>
      </c>
      <c r="B27" s="154"/>
      <c r="C27" s="155" t="s">
        <v>359</v>
      </c>
      <c r="D27" s="466" t="s">
        <v>80</v>
      </c>
      <c r="E27" s="464" t="s">
        <v>455</v>
      </c>
      <c r="F27" s="464" t="s">
        <v>567</v>
      </c>
      <c r="G27" s="154" t="s">
        <v>568</v>
      </c>
      <c r="H27" s="466" t="s">
        <v>80</v>
      </c>
      <c r="I27" s="156">
        <f>SUM(I28:I29)</f>
        <v>0</v>
      </c>
    </row>
    <row r="28" spans="1:10" ht="42">
      <c r="A28" s="157"/>
      <c r="B28" s="162" t="s">
        <v>198</v>
      </c>
      <c r="C28" s="158" t="str">
        <f>VLOOKUP(B28,'Preços de Referência'!$S$71:$Z$72,2,FALSE)</f>
        <v>DIÁRIA (CONF. DECRETO 11.117 PR - CUSTO MEDIANO</v>
      </c>
      <c r="D28" s="461" t="s">
        <v>80</v>
      </c>
      <c r="E28" s="192">
        <v>5</v>
      </c>
      <c r="F28" s="185">
        <v>7</v>
      </c>
      <c r="G28" s="311">
        <f>VLOOKUP(B28,'Preços de Referência'!$S$71:$Z$72,6,FALSE)*I39</f>
        <v>0</v>
      </c>
      <c r="H28" s="461" t="s">
        <v>80</v>
      </c>
      <c r="I28" s="161">
        <f>E28*F28*G28</f>
        <v>0</v>
      </c>
      <c r="J28" s="92"/>
    </row>
    <row r="29" spans="1:10" ht="42">
      <c r="A29" s="157"/>
      <c r="B29" s="162" t="s">
        <v>194</v>
      </c>
      <c r="C29" s="158" t="str">
        <f>VLOOKUP(B29,'Preços de Referência'!$S$71:$Z$72,2,FALSE)</f>
        <v>PASSAGEM AÉREA - DESTINO NACIONAL (Cotação JUL/24)*</v>
      </c>
      <c r="D29" s="461" t="s">
        <v>80</v>
      </c>
      <c r="E29" s="192">
        <v>3</v>
      </c>
      <c r="F29" s="185">
        <v>2</v>
      </c>
      <c r="G29" s="311">
        <f>VLOOKUP(B29,'Preços de Referência'!$S$71:$Z$72,6,FALSE)*I39</f>
        <v>0</v>
      </c>
      <c r="H29" s="461" t="s">
        <v>80</v>
      </c>
      <c r="I29" s="161">
        <f>E29*F29*G29</f>
        <v>0</v>
      </c>
      <c r="J29" s="92"/>
    </row>
    <row r="30" spans="1:10" ht="15.5">
      <c r="A30" s="340"/>
      <c r="B30" s="186"/>
      <c r="C30" s="75"/>
      <c r="D30" s="75"/>
      <c r="E30" s="75"/>
      <c r="F30" s="75"/>
      <c r="G30" s="75"/>
      <c r="H30" s="421" t="s">
        <v>41</v>
      </c>
      <c r="I30" s="85">
        <f>I7+I13+I25+I27</f>
        <v>103363.58908021759</v>
      </c>
    </row>
    <row r="31" spans="1:10" ht="16.5" customHeight="1" thickBot="1">
      <c r="A31" s="86"/>
      <c r="B31" s="76"/>
      <c r="C31" s="76"/>
      <c r="D31" s="76"/>
      <c r="E31" s="76"/>
      <c r="F31" s="76"/>
      <c r="G31" s="420" t="s">
        <v>42</v>
      </c>
      <c r="H31" s="241">
        <f>BDI!$D$17</f>
        <v>0.32150000000000001</v>
      </c>
      <c r="I31" s="87">
        <f>I30*H31</f>
        <v>33231.393889289953</v>
      </c>
      <c r="J31" s="92"/>
    </row>
    <row r="32" spans="1:10" ht="26.5" thickBot="1">
      <c r="A32" s="422"/>
      <c r="B32" s="423"/>
      <c r="C32" s="423"/>
      <c r="D32" s="423"/>
      <c r="E32" s="423"/>
      <c r="F32" s="423"/>
      <c r="G32" s="424"/>
      <c r="H32" s="425" t="s">
        <v>518</v>
      </c>
      <c r="I32" s="426">
        <f>1.07765625</f>
        <v>1.07765625</v>
      </c>
      <c r="J32" s="92"/>
    </row>
    <row r="33" spans="1:10" ht="16" thickBot="1">
      <c r="A33" s="341"/>
      <c r="B33" s="187"/>
      <c r="C33" s="187"/>
      <c r="D33" s="88"/>
      <c r="E33" s="88"/>
      <c r="F33" s="88"/>
      <c r="G33" s="88"/>
      <c r="H33" s="174" t="s">
        <v>495</v>
      </c>
      <c r="I33" s="89">
        <f>(I30+I31)*I32</f>
        <v>147202.43711573337</v>
      </c>
      <c r="J33" s="92"/>
    </row>
    <row r="34" spans="1:10" ht="16" thickBot="1">
      <c r="A34" s="621"/>
      <c r="B34" s="622"/>
      <c r="C34" s="622"/>
      <c r="D34" s="88"/>
      <c r="E34" s="88"/>
      <c r="F34" s="88"/>
      <c r="G34" s="88"/>
      <c r="H34" s="174" t="s">
        <v>496</v>
      </c>
      <c r="I34" s="89">
        <f>(I33/500)</f>
        <v>294.40487423146675</v>
      </c>
      <c r="J34" s="92"/>
    </row>
    <row r="35" spans="1:10" ht="15.5">
      <c r="A35" s="166"/>
      <c r="F35" s="608" t="s">
        <v>44</v>
      </c>
      <c r="G35" s="609"/>
      <c r="H35" s="609"/>
      <c r="I35" s="618"/>
      <c r="J35" s="92"/>
    </row>
    <row r="36" spans="1:10">
      <c r="A36" s="166"/>
      <c r="F36" s="102" t="str">
        <f>A2</f>
        <v>Bloco 1</v>
      </c>
      <c r="G36" s="102" t="s">
        <v>45</v>
      </c>
      <c r="H36" s="102" t="s">
        <v>46</v>
      </c>
      <c r="I36" s="167" t="s">
        <v>47</v>
      </c>
    </row>
    <row r="37" spans="1:10" ht="19" thickBot="1">
      <c r="A37" s="168"/>
      <c r="B37" s="169"/>
      <c r="C37" s="169"/>
      <c r="D37" s="169"/>
      <c r="E37" s="169"/>
      <c r="F37" s="182">
        <f>A3</f>
        <v>23</v>
      </c>
      <c r="G37" s="182">
        <v>820</v>
      </c>
      <c r="H37" s="183">
        <f>I34</f>
        <v>294.40487423146675</v>
      </c>
      <c r="I37" s="184">
        <f>G37*H37</f>
        <v>241411.99686980274</v>
      </c>
    </row>
  </sheetData>
  <mergeCells count="9">
    <mergeCell ref="B3:D3"/>
    <mergeCell ref="A34:C34"/>
    <mergeCell ref="F35:I35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7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44BD40-9004-46ED-842C-C8F6DF30DC20}">
  <sheetPr>
    <tabColor theme="9" tint="0.39997558519241921"/>
    <pageSetUpPr fitToPage="1"/>
  </sheetPr>
  <dimension ref="A1:J35"/>
  <sheetViews>
    <sheetView showGridLines="0" topLeftCell="A12" zoomScale="80" zoomScaleNormal="80" workbookViewId="0">
      <selection activeCell="I37" sqref="I37"/>
    </sheetView>
  </sheetViews>
  <sheetFormatPr defaultColWidth="9.26953125" defaultRowHeight="13"/>
  <cols>
    <col min="1" max="1" width="17" style="3" customWidth="1"/>
    <col min="2" max="2" width="19.7265625" style="3" customWidth="1"/>
    <col min="3" max="3" width="29" style="3" customWidth="1"/>
    <col min="4" max="4" width="19" style="3" customWidth="1"/>
    <col min="5" max="5" width="9.26953125" style="3"/>
    <col min="6" max="6" width="12.26953125" style="3" customWidth="1"/>
    <col min="7" max="7" width="17.453125" style="3" customWidth="1"/>
    <col min="8" max="8" width="17.54296875" style="3" customWidth="1"/>
    <col min="9" max="9" width="23" style="3" customWidth="1"/>
    <col min="10" max="10" width="12.1796875" style="3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" thickBot="1">
      <c r="A3" s="110">
        <f>PRODUTOS!A27</f>
        <v>24</v>
      </c>
      <c r="B3" s="623" t="str">
        <f>PRODUTOS!B27</f>
        <v>ESTUDO DE ANÁLISE DE RISCO – FASE DE INSTALAÇÃO</v>
      </c>
      <c r="C3" s="623"/>
      <c r="D3" s="623"/>
      <c r="E3" s="112" t="str">
        <f>PRODUTOS!C27</f>
        <v>EAR.LI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SUM(I8:I12)</f>
        <v>94749.603440698615</v>
      </c>
      <c r="J7" s="92"/>
    </row>
    <row r="8" spans="1:10" ht="27.75" customHeight="1">
      <c r="A8" s="99"/>
      <c r="B8" s="73" t="s">
        <v>215</v>
      </c>
      <c r="C8" s="193" t="str">
        <f>VLOOKUP(B8,'Preços de Referência'!$A$5:$C$103,2,FALSE)</f>
        <v>Engenheiro consultor especial</v>
      </c>
      <c r="D8" s="127" t="s">
        <v>15</v>
      </c>
      <c r="E8" s="175">
        <v>1</v>
      </c>
      <c r="F8" s="152">
        <f>'Preços de Referência'!$Q$31*1.5</f>
        <v>273.73500000000001</v>
      </c>
      <c r="G8" s="81">
        <f>VLOOKUP(B8,'Preços de Referência'!$A$5:$C$103,3,FALSE)</f>
        <v>36467.563995056</v>
      </c>
      <c r="H8" s="81">
        <f>G8/'Preços de Referência'!$Q$31</f>
        <v>199.8332182314428</v>
      </c>
      <c r="I8" s="84">
        <f t="shared" ref="I8:I12" si="0">H8*F8*E8</f>
        <v>54701.345992584</v>
      </c>
      <c r="J8" s="92"/>
    </row>
    <row r="9" spans="1:10" ht="15.5">
      <c r="A9" s="99"/>
      <c r="B9" s="73" t="s">
        <v>18</v>
      </c>
      <c r="C9" s="193" t="str">
        <f>VLOOKUP(B9,'Preços de Referência'!$A$5:$C$103,2,FALSE)</f>
        <v>Engenheiro ambiental pleno</v>
      </c>
      <c r="D9" s="127" t="s">
        <v>15</v>
      </c>
      <c r="E9" s="175">
        <v>1</v>
      </c>
      <c r="F9" s="152">
        <f>'Preços de Referência'!$Q$29*(7+17)</f>
        <v>175.99200000000002</v>
      </c>
      <c r="G9" s="81">
        <f>VLOOKUP(B9,'Preços de Referência'!$A$5:$C$103,3,FALSE)</f>
        <v>20807.297631106998</v>
      </c>
      <c r="H9" s="81">
        <f>G9/'Preços de Referência'!$Q$31</f>
        <v>114.01883736701735</v>
      </c>
      <c r="I9" s="84">
        <f t="shared" si="0"/>
        <v>20066.40322589612</v>
      </c>
      <c r="J9" s="92"/>
    </row>
    <row r="10" spans="1:10" ht="15.5">
      <c r="A10" s="99"/>
      <c r="B10" s="73" t="s">
        <v>167</v>
      </c>
      <c r="C10" s="193" t="str">
        <f>VLOOKUP(B10,'Preços de Referência'!$A$5:$C$103,2,FALSE)</f>
        <v>Auxiliar</v>
      </c>
      <c r="D10" s="127" t="s">
        <v>15</v>
      </c>
      <c r="E10" s="175">
        <v>1</v>
      </c>
      <c r="F10" s="152">
        <f>'Preços de Referência'!$Q$29*7</f>
        <v>51.331000000000003</v>
      </c>
      <c r="G10" s="81">
        <f>VLOOKUP(B10,'Preços de Referência'!$A$5:$C$103,3,FALSE)</f>
        <v>3691.7797365500001</v>
      </c>
      <c r="H10" s="81">
        <f>G10/'Preços de Referência'!$Q$31</f>
        <v>20.230038558551154</v>
      </c>
      <c r="I10" s="84">
        <f t="shared" si="0"/>
        <v>1038.4281092489894</v>
      </c>
      <c r="J10" s="92"/>
    </row>
    <row r="11" spans="1:10" ht="15.5">
      <c r="A11" s="99"/>
      <c r="B11" s="73" t="s">
        <v>18</v>
      </c>
      <c r="C11" s="193" t="s">
        <v>380</v>
      </c>
      <c r="D11" s="127" t="s">
        <v>15</v>
      </c>
      <c r="E11" s="175">
        <v>1</v>
      </c>
      <c r="F11" s="152">
        <f>'Preços de Referência'!$Q$31/2</f>
        <v>91.245000000000005</v>
      </c>
      <c r="G11" s="81">
        <f>VLOOKUP(B11,'Preços de Referência'!$A$5:$C$103,3,FALSE)</f>
        <v>20807.297631106998</v>
      </c>
      <c r="H11" s="81">
        <f>G11/'Preços de Referência'!$Q$31</f>
        <v>114.01883736701735</v>
      </c>
      <c r="I11" s="84">
        <f t="shared" si="0"/>
        <v>10403.648815553499</v>
      </c>
      <c r="J11" s="92"/>
    </row>
    <row r="12" spans="1:10" ht="28">
      <c r="A12" s="99"/>
      <c r="B12" s="73" t="s">
        <v>17</v>
      </c>
      <c r="C12" s="193" t="str">
        <f>VLOOKUP(B12,'Preços de Referência'!$A$5:$C$103,2,FALSE)</f>
        <v>Técnico em geoprocessamento</v>
      </c>
      <c r="D12" s="127" t="s">
        <v>15</v>
      </c>
      <c r="E12" s="175">
        <v>1</v>
      </c>
      <c r="F12" s="152">
        <f>'Preços de Referência'!$Q$31*1.5</f>
        <v>273.73500000000001</v>
      </c>
      <c r="G12" s="81">
        <f>VLOOKUP(B12,'Preços de Referência'!$A$5:$C$103,3,FALSE)</f>
        <v>5693.1848649439999</v>
      </c>
      <c r="H12" s="81">
        <f>G12/'Preços de Referência'!$Q$31</f>
        <v>31.197242944512027</v>
      </c>
      <c r="I12" s="84">
        <f t="shared" si="0"/>
        <v>8539.7772974159998</v>
      </c>
      <c r="J12" s="92"/>
    </row>
    <row r="13" spans="1:10" ht="15.5">
      <c r="A13" s="121" t="s">
        <v>21</v>
      </c>
      <c r="B13" s="100"/>
      <c r="C13" s="119" t="s">
        <v>22</v>
      </c>
      <c r="D13" s="100"/>
      <c r="E13" s="189"/>
      <c r="F13" s="100"/>
      <c r="G13" s="100"/>
      <c r="H13" s="116"/>
      <c r="I13" s="93">
        <f>I14</f>
        <v>0</v>
      </c>
      <c r="J13" s="92"/>
    </row>
    <row r="14" spans="1:10" ht="28.5" customHeight="1">
      <c r="A14" s="99"/>
      <c r="B14" s="77" t="s">
        <v>23</v>
      </c>
      <c r="C14" s="118" t="str">
        <f>VLOOKUP(B14,'Preços de Referência'!$G$4:$R$5,2,FALSE)</f>
        <v>Veículo leve picape 4 x 4 com capacidade de 1,10 t - 147 kW (sem motorista)</v>
      </c>
      <c r="D14" s="127" t="s">
        <v>15</v>
      </c>
      <c r="E14" s="175">
        <v>1</v>
      </c>
      <c r="F14" s="152">
        <f>'Preços de Referência'!$Q$29*7</f>
        <v>51.331000000000003</v>
      </c>
      <c r="G14" s="81">
        <f>VLOOKUP(B14,'Preços de Referência'!$G$4:$R$5,10,FALSE)*I37</f>
        <v>0</v>
      </c>
      <c r="H14" s="81">
        <f>VLOOKUP(B14,'Preços de Referência'!$G$4:$R$5,12,FALSE)*I37</f>
        <v>0</v>
      </c>
      <c r="I14" s="84">
        <f>H14*F14*E14</f>
        <v>0</v>
      </c>
      <c r="J14" s="92"/>
    </row>
    <row r="15" spans="1:10" ht="28" hidden="1">
      <c r="A15" s="121" t="s">
        <v>24</v>
      </c>
      <c r="B15" s="100"/>
      <c r="C15" s="119" t="s">
        <v>25</v>
      </c>
      <c r="D15" s="100"/>
      <c r="E15" s="189"/>
      <c r="F15" s="100"/>
      <c r="G15" s="100"/>
      <c r="H15" s="116"/>
      <c r="I15" s="93">
        <v>0</v>
      </c>
      <c r="J15" s="92"/>
    </row>
    <row r="16" spans="1:10" ht="15.5" hidden="1">
      <c r="A16" s="99"/>
      <c r="B16" s="73" t="s">
        <v>26</v>
      </c>
      <c r="C16" s="118" t="s">
        <v>27</v>
      </c>
      <c r="D16" s="127" t="s">
        <v>15</v>
      </c>
      <c r="E16" s="175">
        <v>6</v>
      </c>
      <c r="F16" s="74">
        <f>'Preços de Referência'!$Q$29*5</f>
        <v>36.664999999999999</v>
      </c>
      <c r="G16" s="74">
        <v>223.422507</v>
      </c>
      <c r="H16" s="81">
        <v>1.2242999999999999</v>
      </c>
      <c r="I16" s="84">
        <f>H16*F16*E16</f>
        <v>269.33375699999999</v>
      </c>
      <c r="J16" s="92"/>
    </row>
    <row r="17" spans="1:10" ht="28" hidden="1">
      <c r="A17" s="99"/>
      <c r="B17" s="73" t="s">
        <v>28</v>
      </c>
      <c r="C17" s="118" t="s">
        <v>29</v>
      </c>
      <c r="D17" s="127" t="s">
        <v>15</v>
      </c>
      <c r="E17" s="175">
        <v>1</v>
      </c>
      <c r="F17" s="74">
        <f>'Preços de Referência'!$Q$29*5</f>
        <v>36.664999999999999</v>
      </c>
      <c r="G17" s="74">
        <f>E17*F17</f>
        <v>36.664999999999999</v>
      </c>
      <c r="H17" s="81">
        <v>5.16</v>
      </c>
      <c r="I17" s="84">
        <f>H17*F17*E17</f>
        <v>189.19139999999999</v>
      </c>
      <c r="J17" s="92"/>
    </row>
    <row r="18" spans="1:10" ht="15.5" hidden="1">
      <c r="A18" s="121" t="s">
        <v>30</v>
      </c>
      <c r="B18" s="100"/>
      <c r="C18" s="119" t="s">
        <v>31</v>
      </c>
      <c r="D18" s="100"/>
      <c r="E18" s="189"/>
      <c r="F18" s="100"/>
      <c r="G18" s="100"/>
      <c r="H18" s="116"/>
      <c r="I18" s="93">
        <v>0</v>
      </c>
      <c r="J18" s="92"/>
    </row>
    <row r="19" spans="1:10" ht="15.5" hidden="1">
      <c r="A19" s="122" t="s">
        <v>32</v>
      </c>
      <c r="B19" s="101"/>
      <c r="C19" s="120" t="s">
        <v>33</v>
      </c>
      <c r="D19" s="101"/>
      <c r="E19" s="190"/>
      <c r="F19" s="101"/>
      <c r="G19" s="101"/>
      <c r="H19" s="117"/>
      <c r="I19" s="94"/>
      <c r="J19" s="92"/>
    </row>
    <row r="20" spans="1:10" ht="28" hidden="1">
      <c r="A20" s="99"/>
      <c r="B20" s="73" t="s">
        <v>34</v>
      </c>
      <c r="C20" s="118" t="str">
        <f>VLOOKUP(B20,'Preços de Referência'!$H$75:$L$83,2,FALSE)</f>
        <v>Comercial (2,60% do CMCC - SINAPI)</v>
      </c>
      <c r="D20" s="73" t="str">
        <f>VLOOKUP(B20,'Preços de Referência'!$H$75:$L$83,4,FALSE)</f>
        <v>m² x mês</v>
      </c>
      <c r="E20" s="175">
        <f>12.41*6</f>
        <v>74.460000000000008</v>
      </c>
      <c r="F20" s="74">
        <f>'Preços de Referência'!$Q$29*5</f>
        <v>36.664999999999999</v>
      </c>
      <c r="G20" s="82">
        <f>VLOOKUP(B20,'Preços de Referência'!$H$75:$L$83,5,FALSE)</f>
        <v>47.7</v>
      </c>
      <c r="H20" s="81">
        <f>G20/'Preços de Referência'!$Q$31</f>
        <v>0.26138418543481834</v>
      </c>
      <c r="I20" s="84">
        <v>0</v>
      </c>
      <c r="J20" s="92"/>
    </row>
    <row r="21" spans="1:10" ht="15.5" hidden="1">
      <c r="A21" s="122" t="s">
        <v>35</v>
      </c>
      <c r="B21" s="101"/>
      <c r="C21" s="120" t="s">
        <v>36</v>
      </c>
      <c r="D21" s="101"/>
      <c r="E21" s="190"/>
      <c r="F21" s="101"/>
      <c r="G21" s="101"/>
      <c r="H21" s="117"/>
      <c r="I21" s="94"/>
      <c r="J21" s="92"/>
    </row>
    <row r="22" spans="1:10" ht="15.5" hidden="1">
      <c r="A22" s="99"/>
      <c r="B22" s="73" t="s">
        <v>37</v>
      </c>
      <c r="C22" s="118" t="str">
        <f>VLOOKUP(B22,'Preços de Referência'!$H$75:$L$83,2,FALSE)</f>
        <v>Escritório</v>
      </c>
      <c r="D22" s="73" t="str">
        <f>VLOOKUP(B22,'Preços de Referência'!$H$75:$L$83,4,FALSE)</f>
        <v>ocupante x mês</v>
      </c>
      <c r="E22" s="175">
        <v>6</v>
      </c>
      <c r="F22" s="74">
        <f>'Preços de Referência'!$Q$29*5</f>
        <v>36.664999999999999</v>
      </c>
      <c r="G22" s="82">
        <f>VLOOKUP(B22,'Preços de Referência'!$H$75:$L$83,5,FALSE)</f>
        <v>463.24</v>
      </c>
      <c r="H22" s="81">
        <f>G22/'Preços de Referência'!$Q$31</f>
        <v>2.5384404624910952</v>
      </c>
      <c r="I22" s="84">
        <f>H22*F22*E22</f>
        <v>558.43151734341598</v>
      </c>
      <c r="J22" s="92"/>
    </row>
    <row r="23" spans="1:10" ht="15.5" hidden="1">
      <c r="A23" s="122" t="s">
        <v>38</v>
      </c>
      <c r="B23" s="101"/>
      <c r="C23" s="120" t="s">
        <v>39</v>
      </c>
      <c r="D23" s="101"/>
      <c r="E23" s="190"/>
      <c r="F23" s="101"/>
      <c r="G23" s="101"/>
      <c r="H23" s="117"/>
      <c r="I23" s="94"/>
      <c r="J23" s="92"/>
    </row>
    <row r="24" spans="1:10" ht="15.5" hidden="1">
      <c r="A24" s="99"/>
      <c r="B24" s="73" t="s">
        <v>40</v>
      </c>
      <c r="C24" s="118" t="e">
        <f>VLOOKUP(B24,'Preços de Referência'!$H$75:$L$83,2,FALSE)</f>
        <v>#N/A</v>
      </c>
      <c r="D24" s="73" t="e">
        <f>VLOOKUP(B24,'Preços de Referência'!$H$75:$L$83,4,FALSE)</f>
        <v>#N/A</v>
      </c>
      <c r="E24" s="175">
        <v>6</v>
      </c>
      <c r="F24" s="74">
        <f>'Preços de Referência'!$Q$29*5</f>
        <v>36.664999999999999</v>
      </c>
      <c r="G24" s="82" t="e">
        <f>VLOOKUP(B24,'Preços de Referência'!$H$75:$L$83,5,FALSE)</f>
        <v>#N/A</v>
      </c>
      <c r="H24" s="81" t="e">
        <f>G24/'Preços de Referência'!$Q$31</f>
        <v>#N/A</v>
      </c>
      <c r="I24" s="84" t="e">
        <f>H24*F24*E24</f>
        <v>#N/A</v>
      </c>
      <c r="J24" s="92"/>
    </row>
    <row r="25" spans="1:10" ht="46.5">
      <c r="A25" s="153" t="s">
        <v>24</v>
      </c>
      <c r="B25" s="154"/>
      <c r="C25" s="155" t="s">
        <v>359</v>
      </c>
      <c r="D25" s="466" t="s">
        <v>80</v>
      </c>
      <c r="E25" s="464" t="s">
        <v>455</v>
      </c>
      <c r="F25" s="464" t="s">
        <v>567</v>
      </c>
      <c r="G25" s="154" t="s">
        <v>568</v>
      </c>
      <c r="H25" s="466" t="s">
        <v>80</v>
      </c>
      <c r="I25" s="156">
        <f>SUM(I26:I27)</f>
        <v>0</v>
      </c>
    </row>
    <row r="26" spans="1:10" ht="42">
      <c r="A26" s="157"/>
      <c r="B26" s="162" t="s">
        <v>198</v>
      </c>
      <c r="C26" s="158" t="str">
        <f>VLOOKUP(B26,'Preços de Referência'!$S$71:$Z$72,2,FALSE)</f>
        <v>DIÁRIA (CONF. DECRETO 11.117 PR - CUSTO MEDIANO</v>
      </c>
      <c r="D26" s="461" t="s">
        <v>80</v>
      </c>
      <c r="E26" s="192">
        <v>2</v>
      </c>
      <c r="F26" s="185">
        <v>7</v>
      </c>
      <c r="G26" s="311">
        <f>VLOOKUP(B26,'Preços de Referência'!$S$71:$Z$72,6,FALSE)*I37</f>
        <v>0</v>
      </c>
      <c r="H26" s="461" t="s">
        <v>80</v>
      </c>
      <c r="I26" s="161">
        <f>E26*F26*G26</f>
        <v>0</v>
      </c>
    </row>
    <row r="27" spans="1:10" ht="42">
      <c r="A27" s="157"/>
      <c r="B27" s="162" t="s">
        <v>194</v>
      </c>
      <c r="C27" s="158" t="str">
        <f>VLOOKUP(B27,'Preços de Referência'!$S$71:$Z$72,2,FALSE)</f>
        <v>PASSAGEM AÉREA - DESTINO NACIONAL (Cotação JUL/24)*</v>
      </c>
      <c r="D27" s="461" t="s">
        <v>80</v>
      </c>
      <c r="E27" s="192">
        <v>1</v>
      </c>
      <c r="F27" s="185">
        <v>2</v>
      </c>
      <c r="G27" s="311">
        <f>VLOOKUP(B27,'Preços de Referência'!$S$71:$Z$72,6,FALSE)*I37</f>
        <v>0</v>
      </c>
      <c r="H27" s="461" t="s">
        <v>80</v>
      </c>
      <c r="I27" s="161">
        <f>E27*F27*G27</f>
        <v>0</v>
      </c>
    </row>
    <row r="28" spans="1:10" ht="15.5">
      <c r="A28" s="340"/>
      <c r="B28" s="186"/>
      <c r="C28" s="75"/>
      <c r="D28" s="75"/>
      <c r="E28" s="75"/>
      <c r="F28" s="75"/>
      <c r="G28" s="75"/>
      <c r="H28" s="421" t="s">
        <v>41</v>
      </c>
      <c r="I28" s="85">
        <f>I7+I13+I25</f>
        <v>94749.603440698615</v>
      </c>
      <c r="J28" s="92"/>
    </row>
    <row r="29" spans="1:10" ht="16" thickBot="1">
      <c r="A29" s="86"/>
      <c r="B29" s="76"/>
      <c r="C29" s="76"/>
      <c r="D29" s="76"/>
      <c r="E29" s="76"/>
      <c r="F29" s="76"/>
      <c r="G29" s="420" t="s">
        <v>42</v>
      </c>
      <c r="H29" s="241">
        <f>BDI!$D$17</f>
        <v>0.32150000000000001</v>
      </c>
      <c r="I29" s="87">
        <f>I28*H29</f>
        <v>30461.997506184605</v>
      </c>
      <c r="J29" s="92"/>
    </row>
    <row r="30" spans="1:10" ht="26.5" thickBot="1">
      <c r="A30" s="422"/>
      <c r="B30" s="423"/>
      <c r="C30" s="423"/>
      <c r="D30" s="423"/>
      <c r="E30" s="423"/>
      <c r="F30" s="423"/>
      <c r="G30" s="424"/>
      <c r="H30" s="425" t="s">
        <v>518</v>
      </c>
      <c r="I30" s="426">
        <f>1.07765625</f>
        <v>1.07765625</v>
      </c>
    </row>
    <row r="31" spans="1:10" ht="16.5" customHeight="1" thickBot="1">
      <c r="A31" s="341"/>
      <c r="B31" s="187"/>
      <c r="C31" s="187"/>
      <c r="D31" s="88"/>
      <c r="E31" s="88"/>
      <c r="F31" s="88"/>
      <c r="G31" s="88"/>
      <c r="H31" s="174" t="s">
        <v>495</v>
      </c>
      <c r="I31" s="89">
        <f>(I28+I29)*I30</f>
        <v>134935.06433291463</v>
      </c>
      <c r="J31" s="92"/>
    </row>
    <row r="32" spans="1:10" ht="16" thickBot="1">
      <c r="A32" s="621"/>
      <c r="B32" s="622"/>
      <c r="C32" s="622"/>
      <c r="D32" s="88"/>
      <c r="E32" s="88"/>
      <c r="F32" s="88"/>
      <c r="G32" s="88"/>
      <c r="H32" s="174" t="s">
        <v>496</v>
      </c>
      <c r="I32" s="89">
        <f>(I31/500)</f>
        <v>269.87012866582927</v>
      </c>
      <c r="J32" s="92"/>
    </row>
    <row r="33" spans="1:10" ht="15.5">
      <c r="A33" s="166"/>
      <c r="F33" s="608" t="s">
        <v>44</v>
      </c>
      <c r="G33" s="609"/>
      <c r="H33" s="609"/>
      <c r="I33" s="618"/>
      <c r="J33" s="92"/>
    </row>
    <row r="34" spans="1:10" ht="15.5">
      <c r="A34" s="166"/>
      <c r="F34" s="102" t="str">
        <f>A2</f>
        <v>Bloco 1</v>
      </c>
      <c r="G34" s="102" t="s">
        <v>45</v>
      </c>
      <c r="H34" s="102" t="s">
        <v>46</v>
      </c>
      <c r="I34" s="167" t="s">
        <v>47</v>
      </c>
      <c r="J34" s="92"/>
    </row>
    <row r="35" spans="1:10" ht="19" thickBot="1">
      <c r="A35" s="168"/>
      <c r="B35" s="169"/>
      <c r="C35" s="169"/>
      <c r="D35" s="169"/>
      <c r="E35" s="169"/>
      <c r="F35" s="182">
        <f>A3</f>
        <v>24</v>
      </c>
      <c r="G35" s="182">
        <v>1640</v>
      </c>
      <c r="H35" s="183">
        <f>I32</f>
        <v>269.87012866582927</v>
      </c>
      <c r="I35" s="184">
        <f>G35*H35</f>
        <v>442587.01101195998</v>
      </c>
      <c r="J35" s="92"/>
    </row>
  </sheetData>
  <mergeCells count="9">
    <mergeCell ref="B3:D3"/>
    <mergeCell ref="A32:C32"/>
    <mergeCell ref="F33:I33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7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A37F49-930D-475B-BFB8-AD427AAD3B4F}">
  <sheetPr>
    <tabColor theme="9" tint="0.39997558519241921"/>
    <pageSetUpPr fitToPage="1"/>
  </sheetPr>
  <dimension ref="A1:J39"/>
  <sheetViews>
    <sheetView showGridLines="0" topLeftCell="A15" zoomScale="80" zoomScaleNormal="80" workbookViewId="0">
      <selection activeCell="I36" sqref="I36"/>
    </sheetView>
  </sheetViews>
  <sheetFormatPr defaultColWidth="9.26953125" defaultRowHeight="13"/>
  <cols>
    <col min="1" max="1" width="17" style="3" customWidth="1"/>
    <col min="2" max="2" width="19.7265625" style="3" customWidth="1"/>
    <col min="3" max="3" width="29" style="3" customWidth="1"/>
    <col min="4" max="4" width="19" style="3" customWidth="1"/>
    <col min="5" max="5" width="9.26953125" style="3"/>
    <col min="6" max="6" width="12.26953125" style="3" customWidth="1"/>
    <col min="7" max="7" width="17.453125" style="3" customWidth="1"/>
    <col min="8" max="8" width="17.54296875" style="3" customWidth="1"/>
    <col min="9" max="9" width="23" style="3" customWidth="1"/>
    <col min="10" max="10" width="12.1796875" style="3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" thickBot="1">
      <c r="A3" s="110">
        <f>PRODUTOS!A28</f>
        <v>25</v>
      </c>
      <c r="B3" s="623" t="str">
        <f>PRODUTOS!B28</f>
        <v>ESTUDO DE ANÁLISE DE RISCO – FASE DE OPERAÇÂO</v>
      </c>
      <c r="C3" s="623"/>
      <c r="D3" s="623"/>
      <c r="E3" s="112" t="str">
        <f>PRODUTOS!C28</f>
        <v>EAR.LO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SUM(I8:I12)</f>
        <v>105894.14666146298</v>
      </c>
      <c r="J7" s="92"/>
    </row>
    <row r="8" spans="1:10" ht="27.75" customHeight="1">
      <c r="A8" s="99"/>
      <c r="B8" s="73" t="s">
        <v>215</v>
      </c>
      <c r="C8" s="193" t="str">
        <f>VLOOKUP(B8,'Preços de Referência'!$A$5:$C$103,2,FALSE)</f>
        <v>Engenheiro consultor especial</v>
      </c>
      <c r="D8" s="127" t="s">
        <v>15</v>
      </c>
      <c r="E8" s="175">
        <v>1</v>
      </c>
      <c r="F8" s="152">
        <f>'Preços de Referência'!$Q$31*1.5</f>
        <v>273.73500000000001</v>
      </c>
      <c r="G8" s="81">
        <f>VLOOKUP(B8,'Preços de Referência'!$A$5:$C$103,3,FALSE)</f>
        <v>36467.563995056</v>
      </c>
      <c r="H8" s="81">
        <f>G8/'Preços de Referência'!$Q$31</f>
        <v>199.8332182314428</v>
      </c>
      <c r="I8" s="84">
        <f t="shared" ref="I8:I12" si="0">H8*F8*E8</f>
        <v>54701.345992584</v>
      </c>
      <c r="J8" s="92"/>
    </row>
    <row r="9" spans="1:10" ht="15.5">
      <c r="A9" s="99"/>
      <c r="B9" s="73" t="s">
        <v>18</v>
      </c>
      <c r="C9" s="193" t="str">
        <f>VLOOKUP(B9,'Preços de Referência'!$A$5:$C$103,2,FALSE)</f>
        <v>Engenheiro ambiental pleno</v>
      </c>
      <c r="D9" s="127" t="s">
        <v>15</v>
      </c>
      <c r="E9" s="175">
        <v>1</v>
      </c>
      <c r="F9" s="152">
        <f>'Preços de Referência'!$Q$31</f>
        <v>182.49</v>
      </c>
      <c r="G9" s="81">
        <f>VLOOKUP(B9,'Preços de Referência'!$A$5:$C$103,3,FALSE)</f>
        <v>20807.297631106998</v>
      </c>
      <c r="H9" s="81">
        <f>G9/'Preços de Referência'!$Q$31</f>
        <v>114.01883736701735</v>
      </c>
      <c r="I9" s="84">
        <f t="shared" si="0"/>
        <v>20807.297631106998</v>
      </c>
      <c r="J9" s="92"/>
    </row>
    <row r="10" spans="1:10" ht="15.5">
      <c r="A10" s="99"/>
      <c r="B10" s="73" t="s">
        <v>167</v>
      </c>
      <c r="C10" s="193" t="str">
        <f>VLOOKUP(B10,'Preços de Referência'!$A$5:$C$103,2,FALSE)</f>
        <v>Auxiliar</v>
      </c>
      <c r="D10" s="127" t="s">
        <v>15</v>
      </c>
      <c r="E10" s="175">
        <v>1</v>
      </c>
      <c r="F10" s="152">
        <f>'Preços de Referência'!$Q$29*7</f>
        <v>51.331000000000003</v>
      </c>
      <c r="G10" s="81">
        <f>VLOOKUP(B10,'Preços de Referência'!$A$5:$C$103,3,FALSE)</f>
        <v>3691.7797365500001</v>
      </c>
      <c r="H10" s="81">
        <f>G10/'Preços de Referência'!$Q$31</f>
        <v>20.230038558551154</v>
      </c>
      <c r="I10" s="84">
        <f t="shared" si="0"/>
        <v>1038.4281092489894</v>
      </c>
      <c r="J10" s="92"/>
    </row>
    <row r="11" spans="1:10" ht="15.5">
      <c r="A11" s="99"/>
      <c r="B11" s="73" t="s">
        <v>18</v>
      </c>
      <c r="C11" s="193" t="s">
        <v>380</v>
      </c>
      <c r="D11" s="127" t="s">
        <v>15</v>
      </c>
      <c r="E11" s="175">
        <v>1</v>
      </c>
      <c r="F11" s="152">
        <f>'Preços de Referência'!$Q$31</f>
        <v>182.49</v>
      </c>
      <c r="G11" s="81">
        <f>VLOOKUP(B11,'Preços de Referência'!$A$5:$C$103,3,FALSE)</f>
        <v>20807.297631106998</v>
      </c>
      <c r="H11" s="81">
        <f>G11/'Preços de Referência'!$Q$31</f>
        <v>114.01883736701735</v>
      </c>
      <c r="I11" s="84">
        <f t="shared" si="0"/>
        <v>20807.297631106998</v>
      </c>
      <c r="J11" s="92"/>
    </row>
    <row r="12" spans="1:10" ht="28">
      <c r="A12" s="99"/>
      <c r="B12" s="73" t="s">
        <v>17</v>
      </c>
      <c r="C12" s="193" t="str">
        <f>VLOOKUP(B12,'Preços de Referência'!$A$5:$C$103,2,FALSE)</f>
        <v>Técnico em geoprocessamento</v>
      </c>
      <c r="D12" s="127" t="s">
        <v>15</v>
      </c>
      <c r="E12" s="175">
        <v>1</v>
      </c>
      <c r="F12" s="152">
        <f>'Preços de Referência'!$Q$31*1.5</f>
        <v>273.73500000000001</v>
      </c>
      <c r="G12" s="81">
        <f>VLOOKUP(B12,'Preços de Referência'!$A$5:$C$103,3,FALSE)</f>
        <v>5693.1848649439999</v>
      </c>
      <c r="H12" s="81">
        <f>G12/'Preços de Referência'!$Q$31</f>
        <v>31.197242944512027</v>
      </c>
      <c r="I12" s="84">
        <f t="shared" si="0"/>
        <v>8539.7772974159998</v>
      </c>
      <c r="J12" s="92"/>
    </row>
    <row r="13" spans="1:10" ht="15.5">
      <c r="A13" s="121" t="s">
        <v>21</v>
      </c>
      <c r="B13" s="100"/>
      <c r="C13" s="119" t="s">
        <v>22</v>
      </c>
      <c r="D13" s="100"/>
      <c r="E13" s="189"/>
      <c r="F13" s="100"/>
      <c r="G13" s="100"/>
      <c r="H13" s="116"/>
      <c r="I13" s="93">
        <f>I14</f>
        <v>0</v>
      </c>
      <c r="J13" s="92"/>
    </row>
    <row r="14" spans="1:10" ht="28.5" customHeight="1">
      <c r="A14" s="99"/>
      <c r="B14" s="77" t="s">
        <v>23</v>
      </c>
      <c r="C14" s="118" t="str">
        <f>VLOOKUP(B14,'Preços de Referência'!$G$4:$R$7,2,FALSE)</f>
        <v>Veículo leve picape 4 x 4 com capacidade de 1,10 t - 147 kW (sem motorista)</v>
      </c>
      <c r="D14" s="127" t="s">
        <v>15</v>
      </c>
      <c r="E14" s="175">
        <v>1</v>
      </c>
      <c r="F14" s="152">
        <f>'Preços de Referência'!$Q$29*7</f>
        <v>51.331000000000003</v>
      </c>
      <c r="G14" s="81">
        <f>VLOOKUP(B14,'Preços de Referência'!$G$4:$R$7,10,FALSE)*I36</f>
        <v>0</v>
      </c>
      <c r="H14" s="81">
        <f>VLOOKUP(B14,'Preços de Referência'!$G$4:$R$5,12,FALSE)*I36</f>
        <v>0</v>
      </c>
      <c r="I14" s="84">
        <f>H14*F14*E14</f>
        <v>0</v>
      </c>
      <c r="J14" s="92"/>
    </row>
    <row r="15" spans="1:10" ht="29">
      <c r="A15" s="121" t="s">
        <v>24</v>
      </c>
      <c r="B15" s="100"/>
      <c r="C15" s="119" t="s">
        <v>25</v>
      </c>
      <c r="D15" s="100"/>
      <c r="E15" s="189"/>
      <c r="F15" s="100" t="s">
        <v>333</v>
      </c>
      <c r="G15" s="100" t="s">
        <v>6</v>
      </c>
      <c r="H15" s="116"/>
      <c r="I15" s="93">
        <f>I16</f>
        <v>0</v>
      </c>
      <c r="J15" s="92"/>
    </row>
    <row r="16" spans="1:10" ht="28">
      <c r="A16" s="99"/>
      <c r="B16" s="77" t="s">
        <v>481</v>
      </c>
      <c r="C16" s="118" t="str">
        <f>'Preços de Referência'!H90</f>
        <v>Software de Simulação de cenários acidentais</v>
      </c>
      <c r="D16" s="127" t="s">
        <v>15</v>
      </c>
      <c r="E16" s="175">
        <v>1</v>
      </c>
      <c r="F16" s="152">
        <v>2</v>
      </c>
      <c r="G16" s="81">
        <f>'Preços de Referência'!J90*I36</f>
        <v>0</v>
      </c>
      <c r="H16" s="81"/>
      <c r="I16" s="84">
        <f>E16*F16*G16</f>
        <v>0</v>
      </c>
      <c r="J16" s="92"/>
    </row>
    <row r="17" spans="1:10" ht="15.5" hidden="1">
      <c r="A17" s="121" t="s">
        <v>30</v>
      </c>
      <c r="B17" s="100"/>
      <c r="C17" s="119" t="s">
        <v>31</v>
      </c>
      <c r="D17" s="100"/>
      <c r="E17" s="189"/>
      <c r="F17" s="100"/>
      <c r="G17" s="100"/>
      <c r="H17" s="116"/>
      <c r="I17" s="93">
        <v>0</v>
      </c>
      <c r="J17" s="92"/>
    </row>
    <row r="18" spans="1:10" ht="15.5" hidden="1">
      <c r="A18" s="122" t="s">
        <v>32</v>
      </c>
      <c r="B18" s="101"/>
      <c r="C18" s="120" t="s">
        <v>33</v>
      </c>
      <c r="D18" s="101"/>
      <c r="E18" s="190"/>
      <c r="F18" s="101"/>
      <c r="G18" s="101"/>
      <c r="H18" s="117"/>
      <c r="I18" s="94"/>
      <c r="J18" s="92"/>
    </row>
    <row r="19" spans="1:10" ht="28" hidden="1">
      <c r="A19" s="99"/>
      <c r="B19" s="73" t="s">
        <v>34</v>
      </c>
      <c r="C19" s="118" t="str">
        <f>VLOOKUP(B19,'Preços de Referência'!$H$75:$L$83,2,FALSE)</f>
        <v>Comercial (2,60% do CMCC - SINAPI)</v>
      </c>
      <c r="D19" s="73" t="str">
        <f>VLOOKUP(B19,'Preços de Referência'!$H$75:$L$83,4,FALSE)</f>
        <v>m² x mês</v>
      </c>
      <c r="E19" s="175">
        <f>12.41*6</f>
        <v>74.460000000000008</v>
      </c>
      <c r="F19" s="74">
        <f>'Preços de Referência'!$Q$29*5</f>
        <v>36.664999999999999</v>
      </c>
      <c r="G19" s="82">
        <f>VLOOKUP(B19,'Preços de Referência'!$H$75:$L$83,5,FALSE)</f>
        <v>47.7</v>
      </c>
      <c r="H19" s="81">
        <f>G19/'Preços de Referência'!$Q$31</f>
        <v>0.26138418543481834</v>
      </c>
      <c r="I19" s="84">
        <v>0</v>
      </c>
      <c r="J19" s="92"/>
    </row>
    <row r="20" spans="1:10" ht="15.5" hidden="1">
      <c r="A20" s="122" t="s">
        <v>35</v>
      </c>
      <c r="B20" s="101"/>
      <c r="C20" s="120" t="s">
        <v>36</v>
      </c>
      <c r="D20" s="101"/>
      <c r="E20" s="190"/>
      <c r="F20" s="101"/>
      <c r="G20" s="101"/>
      <c r="H20" s="117"/>
      <c r="I20" s="94"/>
      <c r="J20" s="92"/>
    </row>
    <row r="21" spans="1:10" ht="15.5" hidden="1">
      <c r="A21" s="99"/>
      <c r="B21" s="73" t="s">
        <v>37</v>
      </c>
      <c r="C21" s="118" t="str">
        <f>VLOOKUP(B21,'Preços de Referência'!$H$75:$L$83,2,FALSE)</f>
        <v>Escritório</v>
      </c>
      <c r="D21" s="73" t="str">
        <f>VLOOKUP(B21,'Preços de Referência'!$H$75:$L$83,4,FALSE)</f>
        <v>ocupante x mês</v>
      </c>
      <c r="E21" s="175">
        <v>6</v>
      </c>
      <c r="F21" s="74">
        <f>'Preços de Referência'!$Q$29*5</f>
        <v>36.664999999999999</v>
      </c>
      <c r="G21" s="82">
        <f>VLOOKUP(B21,'Preços de Referência'!$H$75:$L$83,5,FALSE)</f>
        <v>463.24</v>
      </c>
      <c r="H21" s="81">
        <f>G21/'Preços de Referência'!$Q$31</f>
        <v>2.5384404624910952</v>
      </c>
      <c r="I21" s="84">
        <f>H21*F21*E21</f>
        <v>558.43151734341598</v>
      </c>
      <c r="J21" s="92"/>
    </row>
    <row r="22" spans="1:10" ht="15.5" hidden="1">
      <c r="A22" s="122" t="s">
        <v>38</v>
      </c>
      <c r="B22" s="101"/>
      <c r="C22" s="120" t="s">
        <v>39</v>
      </c>
      <c r="D22" s="101"/>
      <c r="E22" s="190"/>
      <c r="F22" s="101"/>
      <c r="G22" s="101"/>
      <c r="H22" s="117"/>
      <c r="I22" s="94"/>
      <c r="J22" s="92"/>
    </row>
    <row r="23" spans="1:10" ht="15.5" hidden="1">
      <c r="A23" s="99"/>
      <c r="B23" s="73" t="s">
        <v>40</v>
      </c>
      <c r="C23" s="118" t="e">
        <f>VLOOKUP(B23,'Preços de Referência'!$H$75:$L$83,2,FALSE)</f>
        <v>#N/A</v>
      </c>
      <c r="D23" s="73" t="e">
        <f>VLOOKUP(B23,'Preços de Referência'!$H$75:$L$83,4,FALSE)</f>
        <v>#N/A</v>
      </c>
      <c r="E23" s="175">
        <v>6</v>
      </c>
      <c r="F23" s="74">
        <f>'Preços de Referência'!$Q$29*5</f>
        <v>36.664999999999999</v>
      </c>
      <c r="G23" s="82" t="e">
        <f>VLOOKUP(B23,'Preços de Referência'!$H$75:$L$83,5,FALSE)</f>
        <v>#N/A</v>
      </c>
      <c r="H23" s="81" t="e">
        <f>G23/'Preços de Referência'!$Q$31</f>
        <v>#N/A</v>
      </c>
      <c r="I23" s="84" t="e">
        <f>H23*F23*E23</f>
        <v>#N/A</v>
      </c>
      <c r="J23" s="92"/>
    </row>
    <row r="24" spans="1:10" ht="46.5">
      <c r="A24" s="121" t="s">
        <v>30</v>
      </c>
      <c r="B24" s="100"/>
      <c r="C24" s="119" t="s">
        <v>359</v>
      </c>
      <c r="D24" s="466" t="s">
        <v>80</v>
      </c>
      <c r="E24" s="464" t="s">
        <v>455</v>
      </c>
      <c r="F24" s="464" t="s">
        <v>567</v>
      </c>
      <c r="G24" s="154" t="s">
        <v>568</v>
      </c>
      <c r="H24" s="466" t="s">
        <v>80</v>
      </c>
      <c r="I24" s="93">
        <f>SUM(I25:I26)</f>
        <v>0</v>
      </c>
    </row>
    <row r="25" spans="1:10" ht="42">
      <c r="A25" s="157"/>
      <c r="B25" s="162" t="s">
        <v>198</v>
      </c>
      <c r="C25" s="158" t="str">
        <f>VLOOKUP(B25,'Preços de Referência'!$S$71:$Z$72,2,FALSE)</f>
        <v>DIÁRIA (CONF. DECRETO 11.117 PR - CUSTO MEDIANO</v>
      </c>
      <c r="D25" s="461" t="s">
        <v>80</v>
      </c>
      <c r="E25" s="192">
        <v>2</v>
      </c>
      <c r="F25" s="185">
        <v>7</v>
      </c>
      <c r="G25" s="311">
        <f>VLOOKUP(B25,'Preços de Referência'!$S$71:$Z$72,6,FALSE)*I36</f>
        <v>0</v>
      </c>
      <c r="H25" s="461" t="s">
        <v>80</v>
      </c>
      <c r="I25" s="161">
        <f>E25*F25*G25</f>
        <v>0</v>
      </c>
    </row>
    <row r="26" spans="1:10" ht="42">
      <c r="A26" s="157"/>
      <c r="B26" s="162" t="s">
        <v>194</v>
      </c>
      <c r="C26" s="158" t="str">
        <f>VLOOKUP(B26,'Preços de Referência'!$S$71:$Z$72,2,FALSE)</f>
        <v>PASSAGEM AÉREA - DESTINO NACIONAL (Cotação JUL/24)*</v>
      </c>
      <c r="D26" s="461" t="s">
        <v>80</v>
      </c>
      <c r="E26" s="192">
        <v>1</v>
      </c>
      <c r="F26" s="185">
        <v>2</v>
      </c>
      <c r="G26" s="311">
        <f>VLOOKUP(B26,'Preços de Referência'!$S$71:$Z$72,6,FALSE)*I36</f>
        <v>0</v>
      </c>
      <c r="H26" s="461" t="s">
        <v>80</v>
      </c>
      <c r="I26" s="161">
        <f>E26*F26*G26</f>
        <v>0</v>
      </c>
    </row>
    <row r="27" spans="1:10" ht="15.5">
      <c r="A27" s="340"/>
      <c r="B27" s="186"/>
      <c r="C27" s="75"/>
      <c r="D27" s="75"/>
      <c r="E27" s="75"/>
      <c r="F27" s="75"/>
      <c r="G27" s="75"/>
      <c r="H27" s="421" t="s">
        <v>41</v>
      </c>
      <c r="I27" s="85">
        <f>I7+I15+I17+I13+I24</f>
        <v>105894.14666146298</v>
      </c>
      <c r="J27" s="92"/>
    </row>
    <row r="28" spans="1:10" ht="16" thickBot="1">
      <c r="A28" s="86"/>
      <c r="B28" s="76"/>
      <c r="C28" s="76"/>
      <c r="D28" s="76"/>
      <c r="E28" s="76"/>
      <c r="F28" s="76"/>
      <c r="G28" s="420" t="s">
        <v>42</v>
      </c>
      <c r="H28" s="241">
        <f>BDI!$D$17</f>
        <v>0.32150000000000001</v>
      </c>
      <c r="I28" s="87">
        <f>I27*H28</f>
        <v>34044.968151660345</v>
      </c>
      <c r="J28" s="92"/>
    </row>
    <row r="29" spans="1:10" ht="26.5" thickBot="1">
      <c r="A29" s="422"/>
      <c r="B29" s="423"/>
      <c r="C29" s="423"/>
      <c r="D29" s="423"/>
      <c r="E29" s="423"/>
      <c r="F29" s="423"/>
      <c r="G29" s="424"/>
      <c r="H29" s="425" t="s">
        <v>518</v>
      </c>
      <c r="I29" s="426">
        <f>1.07765625</f>
        <v>1.07765625</v>
      </c>
    </row>
    <row r="30" spans="1:10" ht="16.5" customHeight="1" thickBot="1">
      <c r="A30" s="341"/>
      <c r="B30" s="187"/>
      <c r="C30" s="187"/>
      <c r="D30" s="88"/>
      <c r="E30" s="88"/>
      <c r="F30" s="88"/>
      <c r="G30" s="88"/>
      <c r="H30" s="174" t="s">
        <v>495</v>
      </c>
      <c r="I30" s="89">
        <f>(I27+I28)*I29</f>
        <v>150806.2616978299</v>
      </c>
      <c r="J30" s="92"/>
    </row>
    <row r="31" spans="1:10" ht="16" thickBot="1">
      <c r="A31" s="621"/>
      <c r="B31" s="622"/>
      <c r="C31" s="622"/>
      <c r="D31" s="88"/>
      <c r="E31" s="88"/>
      <c r="F31" s="88"/>
      <c r="G31" s="88"/>
      <c r="H31" s="174" t="s">
        <v>496</v>
      </c>
      <c r="I31" s="89">
        <f>(I30/500)</f>
        <v>301.61252339565982</v>
      </c>
      <c r="J31" s="92"/>
    </row>
    <row r="32" spans="1:10" ht="15.5">
      <c r="A32" s="166"/>
      <c r="F32" s="608" t="s">
        <v>44</v>
      </c>
      <c r="G32" s="609"/>
      <c r="H32" s="609"/>
      <c r="I32" s="618"/>
      <c r="J32" s="92"/>
    </row>
    <row r="33" spans="1:10" ht="15.5">
      <c r="A33" s="166"/>
      <c r="F33" s="102" t="str">
        <f>A2</f>
        <v>Bloco 1</v>
      </c>
      <c r="G33" s="102" t="s">
        <v>45</v>
      </c>
      <c r="H33" s="102" t="s">
        <v>46</v>
      </c>
      <c r="I33" s="167" t="s">
        <v>47</v>
      </c>
      <c r="J33" s="92"/>
    </row>
    <row r="34" spans="1:10" ht="19" thickBot="1">
      <c r="A34" s="168"/>
      <c r="B34" s="169"/>
      <c r="C34" s="169"/>
      <c r="D34" s="169"/>
      <c r="E34" s="169"/>
      <c r="F34" s="182">
        <f>A3</f>
        <v>25</v>
      </c>
      <c r="G34" s="182">
        <v>1640</v>
      </c>
      <c r="H34" s="183">
        <f>I31</f>
        <v>301.61252339565982</v>
      </c>
      <c r="I34" s="184">
        <f>G34*H34</f>
        <v>494644.53836888209</v>
      </c>
      <c r="J34" s="92"/>
    </row>
    <row r="39" spans="1:10" ht="30" customHeight="1"/>
  </sheetData>
  <mergeCells count="9">
    <mergeCell ref="B3:D3"/>
    <mergeCell ref="A31:C31"/>
    <mergeCell ref="F32:I32"/>
    <mergeCell ref="G5:I5"/>
    <mergeCell ref="A5:A6"/>
    <mergeCell ref="B5:B6"/>
    <mergeCell ref="C5:C6"/>
    <mergeCell ref="D5:D6"/>
    <mergeCell ref="E5:F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7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6E7B28-95D2-46A6-B01D-21E2FB584DFC}">
  <sheetPr>
    <tabColor theme="9" tint="0.39997558519241921"/>
    <pageSetUpPr fitToPage="1"/>
  </sheetPr>
  <dimension ref="A1:J31"/>
  <sheetViews>
    <sheetView showGridLines="0" zoomScale="80" zoomScaleNormal="80" workbookViewId="0">
      <selection activeCell="I33" sqref="I33"/>
    </sheetView>
  </sheetViews>
  <sheetFormatPr defaultColWidth="9.26953125" defaultRowHeight="13"/>
  <cols>
    <col min="1" max="1" width="17" style="3" customWidth="1"/>
    <col min="2" max="2" width="19.7265625" style="3" customWidth="1"/>
    <col min="3" max="3" width="29" style="3" customWidth="1"/>
    <col min="4" max="4" width="19" style="3" customWidth="1"/>
    <col min="5" max="5" width="9.26953125" style="3"/>
    <col min="6" max="6" width="12.26953125" style="3" customWidth="1"/>
    <col min="7" max="7" width="17.453125" style="3" customWidth="1"/>
    <col min="8" max="8" width="17.54296875" style="3" customWidth="1"/>
    <col min="9" max="9" width="23" style="3" customWidth="1"/>
    <col min="10" max="10" width="12.1796875" style="3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" thickBot="1">
      <c r="A3" s="110">
        <f>PRODUTOS!A29</f>
        <v>26</v>
      </c>
      <c r="B3" s="623" t="str">
        <f>PRODUTOS!B29</f>
        <v>PROGRAMA DE GERENCIAMENTO DE RISCOS</v>
      </c>
      <c r="C3" s="623"/>
      <c r="D3" s="623"/>
      <c r="E3" s="112" t="str">
        <f>PRODUTOS!C29</f>
        <v>PGR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SUM(I8:I9)</f>
        <v>75508.643623690994</v>
      </c>
      <c r="J7" s="92"/>
    </row>
    <row r="8" spans="1:10" ht="27.75" customHeight="1">
      <c r="A8" s="99"/>
      <c r="B8" s="73" t="s">
        <v>215</v>
      </c>
      <c r="C8" s="193" t="str">
        <f>VLOOKUP(B8,'Preços de Referência'!$A$5:$C$103,2,FALSE)</f>
        <v>Engenheiro consultor especial</v>
      </c>
      <c r="D8" s="127" t="s">
        <v>15</v>
      </c>
      <c r="E8" s="175">
        <v>1</v>
      </c>
      <c r="F8" s="152">
        <f>'Preços de Referência'!$Q$31*1.5</f>
        <v>273.73500000000001</v>
      </c>
      <c r="G8" s="81">
        <f>VLOOKUP(B8,'Preços de Referência'!$A$5:$C$103,3,FALSE)</f>
        <v>36467.563995056</v>
      </c>
      <c r="H8" s="81">
        <f>G8/'Preços de Referência'!$Q$31</f>
        <v>199.8332182314428</v>
      </c>
      <c r="I8" s="84">
        <f t="shared" ref="I8:I9" si="0">H8*F8*E8</f>
        <v>54701.345992584</v>
      </c>
      <c r="J8" s="92"/>
    </row>
    <row r="9" spans="1:10" ht="15.5">
      <c r="A9" s="99"/>
      <c r="B9" s="73" t="s">
        <v>18</v>
      </c>
      <c r="C9" s="193" t="s">
        <v>384</v>
      </c>
      <c r="D9" s="127" t="s">
        <v>15</v>
      </c>
      <c r="E9" s="175">
        <v>1</v>
      </c>
      <c r="F9" s="152">
        <f>'Preços de Referência'!$Q$31</f>
        <v>182.49</v>
      </c>
      <c r="G9" s="81">
        <f>VLOOKUP(B9,'Preços de Referência'!$A$5:$C$103,3,FALSE)</f>
        <v>20807.297631106998</v>
      </c>
      <c r="H9" s="81">
        <f>G9/'Preços de Referência'!$Q$31</f>
        <v>114.01883736701735</v>
      </c>
      <c r="I9" s="84">
        <f t="shared" si="0"/>
        <v>20807.297631106998</v>
      </c>
      <c r="J9" s="92"/>
    </row>
    <row r="10" spans="1:10" ht="15.5" hidden="1">
      <c r="A10" s="121" t="s">
        <v>21</v>
      </c>
      <c r="B10" s="100"/>
      <c r="C10" s="119" t="s">
        <v>22</v>
      </c>
      <c r="D10" s="100"/>
      <c r="E10" s="189"/>
      <c r="F10" s="100"/>
      <c r="G10" s="100"/>
      <c r="H10" s="116"/>
      <c r="I10" s="93">
        <v>0</v>
      </c>
      <c r="J10" s="92"/>
    </row>
    <row r="11" spans="1:10" ht="28.5" hidden="1" customHeight="1">
      <c r="A11" s="99"/>
      <c r="B11" s="77" t="s">
        <v>23</v>
      </c>
      <c r="C11" s="118" t="str">
        <f>VLOOKUP(B11,'Preços de Referência'!$G$4:$R$5,2,FALSE)</f>
        <v>Veículo leve picape 4 x 4 com capacidade de 1,10 t - 147 kW (sem motorista)</v>
      </c>
      <c r="D11" s="127" t="s">
        <v>15</v>
      </c>
      <c r="E11" s="175">
        <v>1</v>
      </c>
      <c r="F11" s="152">
        <v>7</v>
      </c>
      <c r="G11" s="81">
        <f>VLOOKUP(B11,'Preços de Referência'!$G$4:$R$5,10,FALSE)</f>
        <v>8197.5234</v>
      </c>
      <c r="H11" s="81">
        <f>VLOOKUP(B11,'Preços de Referência'!$G$4:$R$5,12,FALSE)</f>
        <v>44.920299999999997</v>
      </c>
      <c r="I11" s="84">
        <f>H11*F11*E11</f>
        <v>314.44209999999998</v>
      </c>
      <c r="J11" s="92"/>
    </row>
    <row r="12" spans="1:10" ht="28" hidden="1">
      <c r="A12" s="121" t="s">
        <v>24</v>
      </c>
      <c r="B12" s="100"/>
      <c r="C12" s="119" t="s">
        <v>25</v>
      </c>
      <c r="D12" s="100"/>
      <c r="E12" s="189"/>
      <c r="F12" s="100"/>
      <c r="G12" s="100"/>
      <c r="H12" s="116"/>
      <c r="I12" s="93">
        <v>0</v>
      </c>
      <c r="J12" s="92"/>
    </row>
    <row r="13" spans="1:10" ht="15.5" hidden="1">
      <c r="A13" s="99"/>
      <c r="B13" s="73" t="s">
        <v>26</v>
      </c>
      <c r="C13" s="118" t="s">
        <v>27</v>
      </c>
      <c r="D13" s="127" t="s">
        <v>15</v>
      </c>
      <c r="E13" s="175">
        <v>6</v>
      </c>
      <c r="F13" s="74">
        <f>'Preços de Referência'!$Q$29*5</f>
        <v>36.664999999999999</v>
      </c>
      <c r="G13" s="74">
        <v>223.422507</v>
      </c>
      <c r="H13" s="81">
        <v>1.2242999999999999</v>
      </c>
      <c r="I13" s="84">
        <f>H13*F13*E13</f>
        <v>269.33375699999999</v>
      </c>
      <c r="J13" s="92"/>
    </row>
    <row r="14" spans="1:10" ht="28" hidden="1">
      <c r="A14" s="99"/>
      <c r="B14" s="73" t="s">
        <v>28</v>
      </c>
      <c r="C14" s="118" t="s">
        <v>29</v>
      </c>
      <c r="D14" s="127" t="s">
        <v>15</v>
      </c>
      <c r="E14" s="175">
        <v>1</v>
      </c>
      <c r="F14" s="74">
        <f>'Preços de Referência'!$Q$29*5</f>
        <v>36.664999999999999</v>
      </c>
      <c r="G14" s="74">
        <f>E14*F14</f>
        <v>36.664999999999999</v>
      </c>
      <c r="H14" s="81">
        <v>5.16</v>
      </c>
      <c r="I14" s="84">
        <f>H14*F14*E14</f>
        <v>189.19139999999999</v>
      </c>
      <c r="J14" s="92"/>
    </row>
    <row r="15" spans="1:10" ht="15.5" hidden="1">
      <c r="A15" s="121" t="s">
        <v>30</v>
      </c>
      <c r="B15" s="100"/>
      <c r="C15" s="119" t="s">
        <v>31</v>
      </c>
      <c r="D15" s="100"/>
      <c r="E15" s="189"/>
      <c r="F15" s="100"/>
      <c r="G15" s="100"/>
      <c r="H15" s="116"/>
      <c r="I15" s="93">
        <v>0</v>
      </c>
      <c r="J15" s="92"/>
    </row>
    <row r="16" spans="1:10" ht="15.5" hidden="1">
      <c r="A16" s="122" t="s">
        <v>32</v>
      </c>
      <c r="B16" s="101"/>
      <c r="C16" s="120" t="s">
        <v>33</v>
      </c>
      <c r="D16" s="101"/>
      <c r="E16" s="190"/>
      <c r="F16" s="101"/>
      <c r="G16" s="101"/>
      <c r="H16" s="117"/>
      <c r="I16" s="94"/>
      <c r="J16" s="92"/>
    </row>
    <row r="17" spans="1:10" ht="28" hidden="1">
      <c r="A17" s="99"/>
      <c r="B17" s="73" t="s">
        <v>34</v>
      </c>
      <c r="C17" s="118" t="str">
        <f>VLOOKUP(B17,'Preços de Referência'!$H$75:$L$83,2,FALSE)</f>
        <v>Comercial (2,60% do CMCC - SINAPI)</v>
      </c>
      <c r="D17" s="73" t="str">
        <f>VLOOKUP(B17,'Preços de Referência'!$H$75:$L$83,4,FALSE)</f>
        <v>m² x mês</v>
      </c>
      <c r="E17" s="175">
        <f>12.41*6</f>
        <v>74.460000000000008</v>
      </c>
      <c r="F17" s="74">
        <f>'Preços de Referência'!$Q$29*5</f>
        <v>36.664999999999999</v>
      </c>
      <c r="G17" s="82">
        <f>VLOOKUP(B17,'Preços de Referência'!$H$75:$L$83,5,FALSE)</f>
        <v>47.7</v>
      </c>
      <c r="H17" s="81">
        <f>G17/'Preços de Referência'!$Q$31</f>
        <v>0.26138418543481834</v>
      </c>
      <c r="I17" s="84">
        <v>0</v>
      </c>
      <c r="J17" s="92"/>
    </row>
    <row r="18" spans="1:10" ht="15.5" hidden="1">
      <c r="A18" s="122" t="s">
        <v>35</v>
      </c>
      <c r="B18" s="101"/>
      <c r="C18" s="120" t="s">
        <v>36</v>
      </c>
      <c r="D18" s="101"/>
      <c r="E18" s="190"/>
      <c r="F18" s="101"/>
      <c r="G18" s="101"/>
      <c r="H18" s="117"/>
      <c r="I18" s="94"/>
      <c r="J18" s="92"/>
    </row>
    <row r="19" spans="1:10" ht="15.5" hidden="1">
      <c r="A19" s="99"/>
      <c r="B19" s="73" t="s">
        <v>37</v>
      </c>
      <c r="C19" s="118" t="str">
        <f>VLOOKUP(B19,'Preços de Referência'!$H$75:$L$83,2,FALSE)</f>
        <v>Escritório</v>
      </c>
      <c r="D19" s="73" t="str">
        <f>VLOOKUP(B19,'Preços de Referência'!$H$75:$L$83,4,FALSE)</f>
        <v>ocupante x mês</v>
      </c>
      <c r="E19" s="175">
        <v>6</v>
      </c>
      <c r="F19" s="74">
        <f>'Preços de Referência'!$Q$29*5</f>
        <v>36.664999999999999</v>
      </c>
      <c r="G19" s="82">
        <f>VLOOKUP(B19,'Preços de Referência'!$H$75:$L$83,5,FALSE)</f>
        <v>463.24</v>
      </c>
      <c r="H19" s="81">
        <f>G19/'Preços de Referência'!$Q$31</f>
        <v>2.5384404624910952</v>
      </c>
      <c r="I19" s="84">
        <f>H19*F19*E19</f>
        <v>558.43151734341598</v>
      </c>
      <c r="J19" s="92"/>
    </row>
    <row r="20" spans="1:10" ht="15.5" hidden="1">
      <c r="A20" s="122" t="s">
        <v>38</v>
      </c>
      <c r="B20" s="101"/>
      <c r="C20" s="120" t="s">
        <v>39</v>
      </c>
      <c r="D20" s="101"/>
      <c r="E20" s="190"/>
      <c r="F20" s="101"/>
      <c r="G20" s="101"/>
      <c r="H20" s="117"/>
      <c r="I20" s="94"/>
      <c r="J20" s="92"/>
    </row>
    <row r="21" spans="1:10" ht="15.5" hidden="1">
      <c r="A21" s="99"/>
      <c r="B21" s="73" t="s">
        <v>40</v>
      </c>
      <c r="C21" s="118" t="e">
        <f>VLOOKUP(B21,'Preços de Referência'!$H$75:$L$83,2,FALSE)</f>
        <v>#N/A</v>
      </c>
      <c r="D21" s="73" t="e">
        <f>VLOOKUP(B21,'Preços de Referência'!$H$75:$L$83,4,FALSE)</f>
        <v>#N/A</v>
      </c>
      <c r="E21" s="175">
        <v>6</v>
      </c>
      <c r="F21" s="74">
        <f>'Preços de Referência'!$Q$29*5</f>
        <v>36.664999999999999</v>
      </c>
      <c r="G21" s="82" t="e">
        <f>VLOOKUP(B21,'Preços de Referência'!$H$75:$L$83,5,FALSE)</f>
        <v>#N/A</v>
      </c>
      <c r="H21" s="81" t="e">
        <f>G21/'Preços de Referência'!$Q$31</f>
        <v>#N/A</v>
      </c>
      <c r="I21" s="84" t="e">
        <f>H21*F21*E21</f>
        <v>#N/A</v>
      </c>
      <c r="J21" s="92"/>
    </row>
    <row r="22" spans="1:10" ht="15.5" hidden="1">
      <c r="A22" s="153" t="s">
        <v>360</v>
      </c>
      <c r="B22" s="154"/>
      <c r="C22" s="155" t="s">
        <v>359</v>
      </c>
      <c r="D22" s="154"/>
      <c r="E22" s="191"/>
      <c r="F22" s="154"/>
      <c r="G22" s="154"/>
      <c r="H22" s="154"/>
      <c r="I22" s="156">
        <v>0</v>
      </c>
    </row>
    <row r="23" spans="1:10" ht="42" hidden="1">
      <c r="A23" s="157"/>
      <c r="B23" s="162" t="s">
        <v>198</v>
      </c>
      <c r="C23" s="158" t="s">
        <v>199</v>
      </c>
      <c r="D23" s="127" t="s">
        <v>122</v>
      </c>
      <c r="E23" s="192">
        <v>2</v>
      </c>
      <c r="F23" s="185">
        <v>7</v>
      </c>
      <c r="G23" s="159">
        <v>341.02</v>
      </c>
      <c r="H23" s="160"/>
      <c r="I23" s="161">
        <f>E23*F23*G23</f>
        <v>4774.28</v>
      </c>
    </row>
    <row r="24" spans="1:10" ht="28" hidden="1">
      <c r="A24" s="157"/>
      <c r="B24" s="162" t="s">
        <v>194</v>
      </c>
      <c r="C24" s="158" t="s">
        <v>195</v>
      </c>
      <c r="D24" s="127" t="s">
        <v>122</v>
      </c>
      <c r="E24" s="192">
        <v>1</v>
      </c>
      <c r="F24" s="185">
        <v>2</v>
      </c>
      <c r="G24" s="159">
        <v>1189.4070999999999</v>
      </c>
      <c r="H24" s="160"/>
      <c r="I24" s="161">
        <f>E24*F24*G24</f>
        <v>2378.8141999999998</v>
      </c>
    </row>
    <row r="25" spans="1:10" ht="15.5">
      <c r="A25" s="340"/>
      <c r="B25" s="186"/>
      <c r="C25" s="75"/>
      <c r="D25" s="75"/>
      <c r="E25" s="75"/>
      <c r="F25" s="75"/>
      <c r="G25" s="75"/>
      <c r="H25" s="421" t="s">
        <v>41</v>
      </c>
      <c r="I25" s="85">
        <f>I7+I12+I15+I10+I22</f>
        <v>75508.643623690994</v>
      </c>
      <c r="J25" s="92"/>
    </row>
    <row r="26" spans="1:10" ht="15.5">
      <c r="A26" s="86"/>
      <c r="B26" s="76"/>
      <c r="C26" s="76"/>
      <c r="D26" s="76"/>
      <c r="E26" s="76"/>
      <c r="F26" s="76"/>
      <c r="G26" s="420" t="s">
        <v>42</v>
      </c>
      <c r="H26" s="241">
        <f>BDI!$D$17</f>
        <v>0.32150000000000001</v>
      </c>
      <c r="I26" s="87">
        <f>I25*H26</f>
        <v>24276.028925016653</v>
      </c>
      <c r="J26" s="92"/>
    </row>
    <row r="27" spans="1:10" ht="16.5" customHeight="1" thickBot="1">
      <c r="A27" s="621"/>
      <c r="B27" s="622"/>
      <c r="C27" s="622"/>
      <c r="D27" s="88"/>
      <c r="E27" s="88"/>
      <c r="F27" s="88"/>
      <c r="G27" s="88"/>
      <c r="H27" s="174" t="s">
        <v>377</v>
      </c>
      <c r="I27" s="89">
        <f>I25+I26</f>
        <v>99784.672548707647</v>
      </c>
      <c r="J27" s="92"/>
    </row>
    <row r="28" spans="1:10" ht="16" thickBot="1">
      <c r="A28" s="621"/>
      <c r="B28" s="622"/>
      <c r="C28" s="622"/>
      <c r="D28" s="88"/>
      <c r="E28" s="88"/>
      <c r="F28" s="88"/>
      <c r="G28" s="88"/>
      <c r="H28" s="174" t="s">
        <v>378</v>
      </c>
      <c r="I28" s="89">
        <f>(I27/500)</f>
        <v>199.56934509741529</v>
      </c>
      <c r="J28" s="92"/>
    </row>
    <row r="29" spans="1:10" ht="15.5">
      <c r="A29" s="166"/>
      <c r="F29" s="608" t="s">
        <v>44</v>
      </c>
      <c r="G29" s="609"/>
      <c r="H29" s="609"/>
      <c r="I29" s="618"/>
      <c r="J29" s="92"/>
    </row>
    <row r="30" spans="1:10" ht="15.5">
      <c r="A30" s="166"/>
      <c r="F30" s="102" t="str">
        <f>A2</f>
        <v>Bloco 1</v>
      </c>
      <c r="G30" s="102" t="s">
        <v>45</v>
      </c>
      <c r="H30" s="102" t="s">
        <v>46</v>
      </c>
      <c r="I30" s="167" t="s">
        <v>47</v>
      </c>
      <c r="J30" s="92"/>
    </row>
    <row r="31" spans="1:10" ht="19" thickBot="1">
      <c r="A31" s="168"/>
      <c r="B31" s="169"/>
      <c r="C31" s="169"/>
      <c r="D31" s="169"/>
      <c r="E31" s="169"/>
      <c r="F31" s="182">
        <f>A3</f>
        <v>26</v>
      </c>
      <c r="G31" s="182">
        <v>1640</v>
      </c>
      <c r="H31" s="183">
        <f>I28</f>
        <v>199.56934509741529</v>
      </c>
      <c r="I31" s="184">
        <f>G31*H31</f>
        <v>327293.72595976107</v>
      </c>
      <c r="J31" s="92"/>
    </row>
  </sheetData>
  <mergeCells count="10">
    <mergeCell ref="B3:D3"/>
    <mergeCell ref="A27:C27"/>
    <mergeCell ref="A28:C28"/>
    <mergeCell ref="F29:I29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7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160886-C502-4066-8701-7C9754A49F86}">
  <sheetPr>
    <tabColor theme="9" tint="0.39997558519241921"/>
    <pageSetUpPr fitToPage="1"/>
  </sheetPr>
  <dimension ref="A1:J31"/>
  <sheetViews>
    <sheetView showGridLines="0" zoomScale="80" zoomScaleNormal="80" workbookViewId="0">
      <selection activeCell="I33" sqref="I33"/>
    </sheetView>
  </sheetViews>
  <sheetFormatPr defaultColWidth="9.26953125" defaultRowHeight="13"/>
  <cols>
    <col min="1" max="1" width="17" style="3" customWidth="1"/>
    <col min="2" max="2" width="19.7265625" style="3" customWidth="1"/>
    <col min="3" max="3" width="29" style="3" customWidth="1"/>
    <col min="4" max="4" width="19" style="3" customWidth="1"/>
    <col min="5" max="5" width="9.26953125" style="3"/>
    <col min="6" max="6" width="12.26953125" style="3" customWidth="1"/>
    <col min="7" max="7" width="17.453125" style="3" customWidth="1"/>
    <col min="8" max="8" width="17.54296875" style="3" customWidth="1"/>
    <col min="9" max="9" width="23" style="3" customWidth="1"/>
    <col min="10" max="10" width="12.1796875" style="3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" thickBot="1">
      <c r="A3" s="110">
        <f>PRODUTOS!A30</f>
        <v>27</v>
      </c>
      <c r="B3" s="623" t="str">
        <f>PRODUTOS!B30</f>
        <v>PLANO DE AÇÃO DE EMERGÊNCIA</v>
      </c>
      <c r="C3" s="623"/>
      <c r="D3" s="623"/>
      <c r="E3" s="112" t="str">
        <f>PRODUTOS!C30</f>
        <v>PAE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SUM(I8:I9)</f>
        <v>75508.643623690994</v>
      </c>
      <c r="J7" s="92"/>
    </row>
    <row r="8" spans="1:10" ht="27.75" customHeight="1">
      <c r="A8" s="99"/>
      <c r="B8" s="73" t="s">
        <v>215</v>
      </c>
      <c r="C8" s="193" t="str">
        <f>VLOOKUP(B8,'Preços de Referência'!$A$5:$C$103,2,FALSE)</f>
        <v>Engenheiro consultor especial</v>
      </c>
      <c r="D8" s="127" t="s">
        <v>15</v>
      </c>
      <c r="E8" s="175">
        <v>1</v>
      </c>
      <c r="F8" s="152">
        <f>'Preços de Referência'!$Q$31*1.5</f>
        <v>273.73500000000001</v>
      </c>
      <c r="G8" s="81">
        <f>VLOOKUP(B8,'Preços de Referência'!$A$5:$C$103,3,FALSE)</f>
        <v>36467.563995056</v>
      </c>
      <c r="H8" s="81">
        <f>G8/'Preços de Referência'!$Q$31</f>
        <v>199.8332182314428</v>
      </c>
      <c r="I8" s="84">
        <f t="shared" ref="I8:I9" si="0">H8*F8*E8</f>
        <v>54701.345992584</v>
      </c>
      <c r="J8" s="92"/>
    </row>
    <row r="9" spans="1:10" ht="15.5">
      <c r="A9" s="99"/>
      <c r="B9" s="73" t="s">
        <v>18</v>
      </c>
      <c r="C9" s="193" t="s">
        <v>384</v>
      </c>
      <c r="D9" s="127" t="s">
        <v>15</v>
      </c>
      <c r="E9" s="175">
        <v>1</v>
      </c>
      <c r="F9" s="152">
        <f>'Preços de Referência'!$Q$31</f>
        <v>182.49</v>
      </c>
      <c r="G9" s="81">
        <f>VLOOKUP(B9,'Preços de Referência'!$A$5:$C$103,3,FALSE)</f>
        <v>20807.297631106998</v>
      </c>
      <c r="H9" s="81">
        <f>G9/'Preços de Referência'!$Q$31</f>
        <v>114.01883736701735</v>
      </c>
      <c r="I9" s="84">
        <f t="shared" si="0"/>
        <v>20807.297631106998</v>
      </c>
      <c r="J9" s="92"/>
    </row>
    <row r="10" spans="1:10" ht="15.5" hidden="1">
      <c r="A10" s="121" t="s">
        <v>21</v>
      </c>
      <c r="B10" s="100"/>
      <c r="C10" s="119" t="s">
        <v>22</v>
      </c>
      <c r="D10" s="100"/>
      <c r="E10" s="189"/>
      <c r="F10" s="100"/>
      <c r="G10" s="100"/>
      <c r="H10" s="116"/>
      <c r="I10" s="93">
        <v>0</v>
      </c>
      <c r="J10" s="92"/>
    </row>
    <row r="11" spans="1:10" ht="28.5" hidden="1" customHeight="1">
      <c r="A11" s="99"/>
      <c r="B11" s="77" t="s">
        <v>23</v>
      </c>
      <c r="C11" s="118" t="str">
        <f>VLOOKUP(B11,'Preços de Referência'!$G$4:$R$5,2,FALSE)</f>
        <v>Veículo leve picape 4 x 4 com capacidade de 1,10 t - 147 kW (sem motorista)</v>
      </c>
      <c r="D11" s="127" t="s">
        <v>15</v>
      </c>
      <c r="E11" s="175">
        <v>1</v>
      </c>
      <c r="F11" s="152">
        <v>7</v>
      </c>
      <c r="G11" s="81">
        <f>VLOOKUP(B11,'Preços de Referência'!$G$4:$R$5,10,FALSE)</f>
        <v>8197.5234</v>
      </c>
      <c r="H11" s="81">
        <f>VLOOKUP(B11,'Preços de Referência'!$G$4:$R$5,12,FALSE)</f>
        <v>44.920299999999997</v>
      </c>
      <c r="I11" s="84">
        <f>H11*F11*E11</f>
        <v>314.44209999999998</v>
      </c>
      <c r="J11" s="92"/>
    </row>
    <row r="12" spans="1:10" ht="28" hidden="1">
      <c r="A12" s="121" t="s">
        <v>24</v>
      </c>
      <c r="B12" s="100"/>
      <c r="C12" s="119" t="s">
        <v>25</v>
      </c>
      <c r="D12" s="100"/>
      <c r="E12" s="189"/>
      <c r="F12" s="100"/>
      <c r="G12" s="100"/>
      <c r="H12" s="116"/>
      <c r="I12" s="93">
        <v>0</v>
      </c>
      <c r="J12" s="92"/>
    </row>
    <row r="13" spans="1:10" ht="15.5" hidden="1">
      <c r="A13" s="99"/>
      <c r="B13" s="73" t="s">
        <v>26</v>
      </c>
      <c r="C13" s="118" t="s">
        <v>27</v>
      </c>
      <c r="D13" s="127" t="s">
        <v>15</v>
      </c>
      <c r="E13" s="175">
        <v>6</v>
      </c>
      <c r="F13" s="74">
        <f>'Preços de Referência'!$Q$29*5</f>
        <v>36.664999999999999</v>
      </c>
      <c r="G13" s="74">
        <v>223.422507</v>
      </c>
      <c r="H13" s="81">
        <v>1.2242999999999999</v>
      </c>
      <c r="I13" s="84">
        <f>H13*F13*E13</f>
        <v>269.33375699999999</v>
      </c>
      <c r="J13" s="92"/>
    </row>
    <row r="14" spans="1:10" ht="28" hidden="1">
      <c r="A14" s="99"/>
      <c r="B14" s="73" t="s">
        <v>28</v>
      </c>
      <c r="C14" s="118" t="s">
        <v>29</v>
      </c>
      <c r="D14" s="127" t="s">
        <v>15</v>
      </c>
      <c r="E14" s="175">
        <v>1</v>
      </c>
      <c r="F14" s="74">
        <f>'Preços de Referência'!$Q$29*5</f>
        <v>36.664999999999999</v>
      </c>
      <c r="G14" s="74">
        <f>E14*F14</f>
        <v>36.664999999999999</v>
      </c>
      <c r="H14" s="81">
        <v>5.16</v>
      </c>
      <c r="I14" s="84">
        <f>H14*F14*E14</f>
        <v>189.19139999999999</v>
      </c>
      <c r="J14" s="92"/>
    </row>
    <row r="15" spans="1:10" ht="15.5" hidden="1">
      <c r="A15" s="121" t="s">
        <v>30</v>
      </c>
      <c r="B15" s="100"/>
      <c r="C15" s="119" t="s">
        <v>31</v>
      </c>
      <c r="D15" s="100"/>
      <c r="E15" s="189"/>
      <c r="F15" s="100"/>
      <c r="G15" s="100"/>
      <c r="H15" s="116"/>
      <c r="I15" s="93">
        <v>0</v>
      </c>
      <c r="J15" s="92"/>
    </row>
    <row r="16" spans="1:10" ht="15.5" hidden="1">
      <c r="A16" s="122" t="s">
        <v>32</v>
      </c>
      <c r="B16" s="101"/>
      <c r="C16" s="120" t="s">
        <v>33</v>
      </c>
      <c r="D16" s="101"/>
      <c r="E16" s="190"/>
      <c r="F16" s="101"/>
      <c r="G16" s="101"/>
      <c r="H16" s="117"/>
      <c r="I16" s="94"/>
      <c r="J16" s="92"/>
    </row>
    <row r="17" spans="1:10" ht="28" hidden="1">
      <c r="A17" s="99"/>
      <c r="B17" s="73" t="s">
        <v>34</v>
      </c>
      <c r="C17" s="118" t="str">
        <f>VLOOKUP(B17,'Preços de Referência'!$H$75:$L$83,2,FALSE)</f>
        <v>Comercial (2,60% do CMCC - SINAPI)</v>
      </c>
      <c r="D17" s="73" t="str">
        <f>VLOOKUP(B17,'Preços de Referência'!$H$75:$L$83,4,FALSE)</f>
        <v>m² x mês</v>
      </c>
      <c r="E17" s="175">
        <f>12.41*6</f>
        <v>74.460000000000008</v>
      </c>
      <c r="F17" s="74">
        <f>'Preços de Referência'!$Q$29*5</f>
        <v>36.664999999999999</v>
      </c>
      <c r="G17" s="82">
        <f>VLOOKUP(B17,'Preços de Referência'!$H$75:$L$83,5,FALSE)</f>
        <v>47.7</v>
      </c>
      <c r="H17" s="81">
        <f>G17/'Preços de Referência'!$Q$31</f>
        <v>0.26138418543481834</v>
      </c>
      <c r="I17" s="84">
        <v>0</v>
      </c>
      <c r="J17" s="92"/>
    </row>
    <row r="18" spans="1:10" ht="15.5" hidden="1">
      <c r="A18" s="122" t="s">
        <v>35</v>
      </c>
      <c r="B18" s="101"/>
      <c r="C18" s="120" t="s">
        <v>36</v>
      </c>
      <c r="D18" s="101"/>
      <c r="E18" s="190"/>
      <c r="F18" s="101"/>
      <c r="G18" s="101"/>
      <c r="H18" s="117"/>
      <c r="I18" s="94"/>
      <c r="J18" s="92"/>
    </row>
    <row r="19" spans="1:10" ht="15.5" hidden="1">
      <c r="A19" s="99"/>
      <c r="B19" s="73" t="s">
        <v>37</v>
      </c>
      <c r="C19" s="118" t="str">
        <f>VLOOKUP(B19,'Preços de Referência'!$H$75:$L$83,2,FALSE)</f>
        <v>Escritório</v>
      </c>
      <c r="D19" s="73" t="str">
        <f>VLOOKUP(B19,'Preços de Referência'!$H$75:$L$83,4,FALSE)</f>
        <v>ocupante x mês</v>
      </c>
      <c r="E19" s="175">
        <v>6</v>
      </c>
      <c r="F19" s="74">
        <f>'Preços de Referência'!$Q$29*5</f>
        <v>36.664999999999999</v>
      </c>
      <c r="G19" s="82">
        <f>VLOOKUP(B19,'Preços de Referência'!$H$75:$L$83,5,FALSE)</f>
        <v>463.24</v>
      </c>
      <c r="H19" s="81">
        <f>G19/'Preços de Referência'!$Q$31</f>
        <v>2.5384404624910952</v>
      </c>
      <c r="I19" s="84">
        <f>H19*F19*E19</f>
        <v>558.43151734341598</v>
      </c>
      <c r="J19" s="92"/>
    </row>
    <row r="20" spans="1:10" ht="15.5" hidden="1">
      <c r="A20" s="122" t="s">
        <v>38</v>
      </c>
      <c r="B20" s="101"/>
      <c r="C20" s="120" t="s">
        <v>39</v>
      </c>
      <c r="D20" s="101"/>
      <c r="E20" s="190"/>
      <c r="F20" s="101"/>
      <c r="G20" s="101"/>
      <c r="H20" s="117"/>
      <c r="I20" s="94"/>
      <c r="J20" s="92"/>
    </row>
    <row r="21" spans="1:10" ht="15.5" hidden="1">
      <c r="A21" s="99"/>
      <c r="B21" s="73" t="s">
        <v>40</v>
      </c>
      <c r="C21" s="118" t="e">
        <f>VLOOKUP(B21,'Preços de Referência'!$H$75:$L$83,2,FALSE)</f>
        <v>#N/A</v>
      </c>
      <c r="D21" s="73" t="e">
        <f>VLOOKUP(B21,'Preços de Referência'!$H$75:$L$83,4,FALSE)</f>
        <v>#N/A</v>
      </c>
      <c r="E21" s="175">
        <v>6</v>
      </c>
      <c r="F21" s="74">
        <f>'Preços de Referência'!$Q$29*5</f>
        <v>36.664999999999999</v>
      </c>
      <c r="G21" s="82" t="e">
        <f>VLOOKUP(B21,'Preços de Referência'!$H$75:$L$83,5,FALSE)</f>
        <v>#N/A</v>
      </c>
      <c r="H21" s="81" t="e">
        <f>G21/'Preços de Referência'!$Q$31</f>
        <v>#N/A</v>
      </c>
      <c r="I21" s="84" t="e">
        <f>H21*F21*E21</f>
        <v>#N/A</v>
      </c>
      <c r="J21" s="92"/>
    </row>
    <row r="22" spans="1:10" ht="15.5" hidden="1">
      <c r="A22" s="153" t="s">
        <v>360</v>
      </c>
      <c r="B22" s="154"/>
      <c r="C22" s="155" t="s">
        <v>359</v>
      </c>
      <c r="D22" s="154"/>
      <c r="E22" s="191"/>
      <c r="F22" s="154"/>
      <c r="G22" s="154"/>
      <c r="H22" s="154"/>
      <c r="I22" s="156">
        <v>0</v>
      </c>
    </row>
    <row r="23" spans="1:10" ht="42" hidden="1">
      <c r="A23" s="157"/>
      <c r="B23" s="162" t="s">
        <v>198</v>
      </c>
      <c r="C23" s="158" t="s">
        <v>199</v>
      </c>
      <c r="D23" s="127" t="s">
        <v>122</v>
      </c>
      <c r="E23" s="192">
        <v>2</v>
      </c>
      <c r="F23" s="185">
        <v>7</v>
      </c>
      <c r="G23" s="159">
        <v>341.02</v>
      </c>
      <c r="H23" s="160"/>
      <c r="I23" s="161">
        <f>E23*F23*G23</f>
        <v>4774.28</v>
      </c>
    </row>
    <row r="24" spans="1:10" ht="28" hidden="1">
      <c r="A24" s="157"/>
      <c r="B24" s="162" t="s">
        <v>194</v>
      </c>
      <c r="C24" s="158" t="s">
        <v>195</v>
      </c>
      <c r="D24" s="127" t="s">
        <v>122</v>
      </c>
      <c r="E24" s="192">
        <v>1</v>
      </c>
      <c r="F24" s="185">
        <v>2</v>
      </c>
      <c r="G24" s="159">
        <v>1189.4070999999999</v>
      </c>
      <c r="H24" s="160"/>
      <c r="I24" s="161">
        <f>E24*F24*G24</f>
        <v>2378.8141999999998</v>
      </c>
    </row>
    <row r="25" spans="1:10" ht="15.5">
      <c r="A25" s="340"/>
      <c r="B25" s="186"/>
      <c r="C25" s="75"/>
      <c r="D25" s="75"/>
      <c r="E25" s="75"/>
      <c r="F25" s="75"/>
      <c r="G25" s="75"/>
      <c r="H25" s="421" t="s">
        <v>41</v>
      </c>
      <c r="I25" s="85">
        <f>I7+I12+I15+I10+I22</f>
        <v>75508.643623690994</v>
      </c>
      <c r="J25" s="92"/>
    </row>
    <row r="26" spans="1:10" ht="15.5">
      <c r="A26" s="86"/>
      <c r="B26" s="76"/>
      <c r="C26" s="76"/>
      <c r="D26" s="76"/>
      <c r="E26" s="76"/>
      <c r="F26" s="76"/>
      <c r="G26" s="420" t="s">
        <v>42</v>
      </c>
      <c r="H26" s="241">
        <f>BDI!$D$17</f>
        <v>0.32150000000000001</v>
      </c>
      <c r="I26" s="87">
        <f>I25*H26</f>
        <v>24276.028925016653</v>
      </c>
      <c r="J26" s="92"/>
    </row>
    <row r="27" spans="1:10" ht="16.5" customHeight="1" thickBot="1">
      <c r="A27" s="621"/>
      <c r="B27" s="622"/>
      <c r="C27" s="622"/>
      <c r="D27" s="88"/>
      <c r="E27" s="88"/>
      <c r="F27" s="88"/>
      <c r="G27" s="88"/>
      <c r="H27" s="174" t="s">
        <v>377</v>
      </c>
      <c r="I27" s="89">
        <f>I25+I26</f>
        <v>99784.672548707647</v>
      </c>
      <c r="J27" s="92"/>
    </row>
    <row r="28" spans="1:10" ht="16" thickBot="1">
      <c r="A28" s="621"/>
      <c r="B28" s="622"/>
      <c r="C28" s="622"/>
      <c r="D28" s="88"/>
      <c r="E28" s="88"/>
      <c r="F28" s="88"/>
      <c r="G28" s="88"/>
      <c r="H28" s="174" t="s">
        <v>378</v>
      </c>
      <c r="I28" s="89">
        <f>(I27/500)</f>
        <v>199.56934509741529</v>
      </c>
      <c r="J28" s="92"/>
    </row>
    <row r="29" spans="1:10" ht="15.5">
      <c r="A29" s="166"/>
      <c r="F29" s="608" t="s">
        <v>44</v>
      </c>
      <c r="G29" s="609"/>
      <c r="H29" s="609"/>
      <c r="I29" s="618"/>
      <c r="J29" s="92"/>
    </row>
    <row r="30" spans="1:10" ht="15.5">
      <c r="A30" s="166"/>
      <c r="F30" s="102" t="str">
        <f>A2</f>
        <v>Bloco 1</v>
      </c>
      <c r="G30" s="102" t="s">
        <v>45</v>
      </c>
      <c r="H30" s="102" t="s">
        <v>46</v>
      </c>
      <c r="I30" s="167" t="s">
        <v>47</v>
      </c>
      <c r="J30" s="92"/>
    </row>
    <row r="31" spans="1:10" ht="19" thickBot="1">
      <c r="A31" s="168"/>
      <c r="B31" s="169"/>
      <c r="C31" s="169"/>
      <c r="D31" s="169"/>
      <c r="E31" s="169"/>
      <c r="F31" s="182">
        <f>A3</f>
        <v>27</v>
      </c>
      <c r="G31" s="182">
        <v>1640</v>
      </c>
      <c r="H31" s="183">
        <f>I28</f>
        <v>199.56934509741529</v>
      </c>
      <c r="I31" s="184">
        <f>G31*H31</f>
        <v>327293.72595976107</v>
      </c>
      <c r="J31" s="92"/>
    </row>
  </sheetData>
  <mergeCells count="10">
    <mergeCell ref="B3:D3"/>
    <mergeCell ref="A27:C27"/>
    <mergeCell ref="A28:C28"/>
    <mergeCell ref="F29:I29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7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1010A5-D654-4C1F-9E26-EE83722CF126}">
  <sheetPr>
    <tabColor theme="9" tint="0.39997558519241921"/>
    <pageSetUpPr fitToPage="1"/>
  </sheetPr>
  <dimension ref="A1:J36"/>
  <sheetViews>
    <sheetView showGridLines="0" topLeftCell="A15" zoomScale="90" zoomScaleNormal="90" workbookViewId="0">
      <selection activeCell="I38" sqref="I38"/>
    </sheetView>
  </sheetViews>
  <sheetFormatPr defaultColWidth="9.26953125" defaultRowHeight="13"/>
  <cols>
    <col min="1" max="1" width="17" style="3" customWidth="1"/>
    <col min="2" max="2" width="19.7265625" style="3" customWidth="1"/>
    <col min="3" max="3" width="32.81640625" style="3" customWidth="1"/>
    <col min="4" max="4" width="19" style="3" customWidth="1"/>
    <col min="5" max="5" width="9.26953125" style="3"/>
    <col min="6" max="6" width="17.453125" style="3" bestFit="1" customWidth="1"/>
    <col min="7" max="7" width="17.453125" style="3" customWidth="1"/>
    <col min="8" max="8" width="14.54296875" style="3" customWidth="1"/>
    <col min="9" max="9" width="23" style="3" customWidth="1"/>
    <col min="10" max="10" width="12.1796875" style="3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" thickBot="1">
      <c r="A3" s="110">
        <f>PRODUTOS!A31</f>
        <v>28</v>
      </c>
      <c r="B3" s="623" t="str">
        <f>PRODUTOS!B31</f>
        <v>CARACTERIZAÇÃO AMBIENTAL</v>
      </c>
      <c r="C3" s="623"/>
      <c r="D3" s="623"/>
      <c r="E3" s="112" t="str">
        <f>PRODUTOS!C31</f>
        <v>CAR.AMB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SUM(I8:I13)</f>
        <v>106931.4252149455</v>
      </c>
      <c r="J7" s="92"/>
    </row>
    <row r="8" spans="1:10" ht="15.5">
      <c r="A8" s="99"/>
      <c r="B8" s="73" t="s">
        <v>174</v>
      </c>
      <c r="C8" s="118" t="str">
        <f>VLOOKUP(B8,'Preços de Referência'!$A$5:$C$103,2,FALSE)</f>
        <v>Biólogo júnior</v>
      </c>
      <c r="D8" s="127" t="s">
        <v>15</v>
      </c>
      <c r="E8" s="175">
        <v>1</v>
      </c>
      <c r="F8" s="152">
        <f>'Preços de Referência'!$Q$31*1.5</f>
        <v>273.73500000000001</v>
      </c>
      <c r="G8" s="81">
        <f>VLOOKUP(B8,'Preços de Referência'!$A$5:$C$103,3,FALSE)</f>
        <v>6235.1042931019992</v>
      </c>
      <c r="H8" s="81">
        <f>G8/'Preços de Referência'!$Q$31</f>
        <v>34.166827185610167</v>
      </c>
      <c r="I8" s="84">
        <f t="shared" ref="I8:I13" si="0">H8*F8*E8</f>
        <v>9352.6564396529993</v>
      </c>
      <c r="J8" s="92"/>
    </row>
    <row r="9" spans="1:10" ht="15.5">
      <c r="A9" s="99"/>
      <c r="B9" s="73" t="s">
        <v>232</v>
      </c>
      <c r="C9" s="118" t="str">
        <f>VLOOKUP(B9,'Preços de Referência'!$A$5:$C$103,2,FALSE)</f>
        <v>Engenheiro florestal júnior</v>
      </c>
      <c r="D9" s="127" t="s">
        <v>15</v>
      </c>
      <c r="E9" s="175">
        <v>1</v>
      </c>
      <c r="F9" s="152">
        <f>'Preços de Referência'!$Q$31*1.5</f>
        <v>273.73500000000001</v>
      </c>
      <c r="G9" s="81">
        <f>VLOOKUP(B9,'Preços de Referência'!$A$5:$C$103,3,FALSE)</f>
        <v>20529.986662585998</v>
      </c>
      <c r="H9" s="81">
        <f>G9/'Preços de Referência'!$Q$31</f>
        <v>112.49924194523534</v>
      </c>
      <c r="I9" s="84">
        <f t="shared" si="0"/>
        <v>30794.979993878998</v>
      </c>
      <c r="J9" s="92"/>
    </row>
    <row r="10" spans="1:10" ht="15.5">
      <c r="A10" s="99"/>
      <c r="B10" s="73" t="s">
        <v>240</v>
      </c>
      <c r="C10" s="118" t="str">
        <f>VLOOKUP(B10,'Preços de Referência'!$A$5:$C$103,2,FALSE)</f>
        <v>Geólogo júnior</v>
      </c>
      <c r="D10" s="127" t="s">
        <v>15</v>
      </c>
      <c r="E10" s="175">
        <v>1</v>
      </c>
      <c r="F10" s="152">
        <f>'Preços de Referência'!$Q$31*1</f>
        <v>182.49</v>
      </c>
      <c r="G10" s="81">
        <f>VLOOKUP(B10,'Preços de Referência'!$A$5:$C$103,3,FALSE)</f>
        <v>17214.894217620997</v>
      </c>
      <c r="H10" s="81">
        <f>G10/'Preços de Referência'!$Q$31</f>
        <v>94.333356444851745</v>
      </c>
      <c r="I10" s="84">
        <f t="shared" si="0"/>
        <v>17214.894217620997</v>
      </c>
      <c r="J10" s="92"/>
    </row>
    <row r="11" spans="1:10" ht="15.5">
      <c r="A11" s="99"/>
      <c r="B11" s="73" t="s">
        <v>236</v>
      </c>
      <c r="C11" s="118" t="str">
        <f>VLOOKUP(B11,'Preços de Referência'!$A$5:$C$103,2,FALSE)</f>
        <v>Geógrafo júnior</v>
      </c>
      <c r="D11" s="127" t="s">
        <v>15</v>
      </c>
      <c r="E11" s="175">
        <v>1</v>
      </c>
      <c r="F11" s="152">
        <f>'Preços de Referência'!$Q$31*1</f>
        <v>182.49</v>
      </c>
      <c r="G11" s="81">
        <f>VLOOKUP(B11,'Preços de Referência'!$A$5:$C$103,3,FALSE)</f>
        <v>7314.0394743359993</v>
      </c>
      <c r="H11" s="81">
        <f>G11/'Preços de Referência'!$Q$31</f>
        <v>40.079124742922893</v>
      </c>
      <c r="I11" s="84">
        <f t="shared" si="0"/>
        <v>7314.0394743359993</v>
      </c>
      <c r="J11" s="92"/>
    </row>
    <row r="12" spans="1:10" ht="15.5">
      <c r="A12" s="99"/>
      <c r="B12" s="73" t="s">
        <v>210</v>
      </c>
      <c r="C12" s="118" t="str">
        <f>VLOOKUP(B12,'Preços de Referência'!$A$5:$C$103,2,FALSE)</f>
        <v>Engenheiro ambiental júnior</v>
      </c>
      <c r="D12" s="127" t="s">
        <v>15</v>
      </c>
      <c r="E12" s="175">
        <v>1</v>
      </c>
      <c r="F12" s="152">
        <f>'Preços de Referência'!$Q$31*1.5</f>
        <v>273.73500000000001</v>
      </c>
      <c r="G12" s="81">
        <f>VLOOKUP(B12,'Preços de Referência'!$A$5:$C$103,3,FALSE)</f>
        <v>20495.977594996999</v>
      </c>
      <c r="H12" s="81">
        <f>G12/'Preços de Referência'!$Q$31</f>
        <v>112.31288067837689</v>
      </c>
      <c r="I12" s="84">
        <f t="shared" si="0"/>
        <v>30743.966392495498</v>
      </c>
      <c r="J12" s="92"/>
    </row>
    <row r="13" spans="1:10" ht="15.5">
      <c r="A13" s="99"/>
      <c r="B13" s="73" t="s">
        <v>299</v>
      </c>
      <c r="C13" s="118" t="str">
        <f>VLOOKUP(B13,'Preços de Referência'!$A$5:$C$103,2,FALSE)</f>
        <v>Sociólogo júnior</v>
      </c>
      <c r="D13" s="127" t="s">
        <v>15</v>
      </c>
      <c r="E13" s="175">
        <v>1</v>
      </c>
      <c r="F13" s="152">
        <f>'Preços de Referência'!$Q$31*1.5</f>
        <v>273.73500000000001</v>
      </c>
      <c r="G13" s="81">
        <f>VLOOKUP(B13,'Preços de Referência'!$A$5:$C$103,3,FALSE)</f>
        <v>7673.9257979740005</v>
      </c>
      <c r="H13" s="81">
        <f>G13/'Preços de Referência'!$Q$31</f>
        <v>42.051212658085376</v>
      </c>
      <c r="I13" s="84">
        <f t="shared" si="0"/>
        <v>11510.888696961001</v>
      </c>
      <c r="J13" s="92"/>
    </row>
    <row r="14" spans="1:10" ht="15.5">
      <c r="A14" s="121" t="s">
        <v>21</v>
      </c>
      <c r="B14" s="100"/>
      <c r="C14" s="119" t="s">
        <v>22</v>
      </c>
      <c r="D14" s="100"/>
      <c r="E14" s="189"/>
      <c r="F14" s="100"/>
      <c r="G14" s="100"/>
      <c r="H14" s="116"/>
      <c r="I14" s="93">
        <f>I15</f>
        <v>0</v>
      </c>
      <c r="J14" s="92"/>
    </row>
    <row r="15" spans="1:10" ht="28.5" customHeight="1">
      <c r="A15" s="99"/>
      <c r="B15" s="77" t="s">
        <v>23</v>
      </c>
      <c r="C15" s="118" t="str">
        <f>VLOOKUP(B15,'Preços de Referência'!$G$4:$R$5,2,FALSE)</f>
        <v>Veículo leve picape 4 x 4 com capacidade de 1,10 t - 147 kW (sem motorista)</v>
      </c>
      <c r="D15" s="127" t="s">
        <v>15</v>
      </c>
      <c r="E15" s="175">
        <v>2</v>
      </c>
      <c r="F15" s="152">
        <f>'Preços de Referência'!$Q$29*7</f>
        <v>51.331000000000003</v>
      </c>
      <c r="G15" s="81">
        <f>VLOOKUP(B15,'Preços de Referência'!$G$4:$R$5,10,FALSE)*I38</f>
        <v>0</v>
      </c>
      <c r="H15" s="81">
        <f>VLOOKUP(B15,'Preços de Referência'!$G$4:$R$5,12,FALSE)*I38</f>
        <v>0</v>
      </c>
      <c r="I15" s="84">
        <f>H15*F15*E15</f>
        <v>0</v>
      </c>
      <c r="J15" s="92"/>
    </row>
    <row r="16" spans="1:10" ht="28" hidden="1">
      <c r="A16" s="121" t="s">
        <v>24</v>
      </c>
      <c r="B16" s="100"/>
      <c r="C16" s="119" t="s">
        <v>25</v>
      </c>
      <c r="D16" s="100"/>
      <c r="E16" s="189"/>
      <c r="F16" s="100"/>
      <c r="G16" s="100"/>
      <c r="H16" s="116"/>
      <c r="I16" s="93">
        <v>0</v>
      </c>
      <c r="J16" s="92"/>
    </row>
    <row r="17" spans="1:10" ht="15.5" hidden="1">
      <c r="A17" s="99"/>
      <c r="B17" s="73" t="s">
        <v>26</v>
      </c>
      <c r="C17" s="118" t="s">
        <v>27</v>
      </c>
      <c r="D17" s="127" t="s">
        <v>15</v>
      </c>
      <c r="E17" s="175">
        <v>6</v>
      </c>
      <c r="F17" s="74">
        <f>'Preços de Referência'!$Q$29*5</f>
        <v>36.664999999999999</v>
      </c>
      <c r="G17" s="74">
        <v>223.422507</v>
      </c>
      <c r="H17" s="81">
        <v>1.2242999999999999</v>
      </c>
      <c r="I17" s="84">
        <f>H17*F17*E17</f>
        <v>269.33375699999999</v>
      </c>
      <c r="J17" s="92"/>
    </row>
    <row r="18" spans="1:10" ht="15.5" hidden="1">
      <c r="A18" s="99"/>
      <c r="B18" s="73" t="s">
        <v>28</v>
      </c>
      <c r="C18" s="118" t="s">
        <v>29</v>
      </c>
      <c r="D18" s="127" t="s">
        <v>15</v>
      </c>
      <c r="E18" s="175">
        <v>1</v>
      </c>
      <c r="F18" s="74">
        <f>'Preços de Referência'!$Q$29*5</f>
        <v>36.664999999999999</v>
      </c>
      <c r="G18" s="74">
        <f>E18*F18</f>
        <v>36.664999999999999</v>
      </c>
      <c r="H18" s="81">
        <v>5.16</v>
      </c>
      <c r="I18" s="84">
        <f>H18*F18*E18</f>
        <v>189.19139999999999</v>
      </c>
      <c r="J18" s="92"/>
    </row>
    <row r="19" spans="1:10" ht="15.5" hidden="1">
      <c r="A19" s="121" t="s">
        <v>30</v>
      </c>
      <c r="B19" s="100"/>
      <c r="C19" s="119" t="s">
        <v>31</v>
      </c>
      <c r="D19" s="100"/>
      <c r="E19" s="189"/>
      <c r="F19" s="100"/>
      <c r="G19" s="100"/>
      <c r="H19" s="116"/>
      <c r="I19" s="93">
        <v>0</v>
      </c>
      <c r="J19" s="92"/>
    </row>
    <row r="20" spans="1:10" ht="15.5" hidden="1">
      <c r="A20" s="122" t="s">
        <v>32</v>
      </c>
      <c r="B20" s="101"/>
      <c r="C20" s="120" t="s">
        <v>33</v>
      </c>
      <c r="D20" s="101"/>
      <c r="E20" s="190"/>
      <c r="F20" s="101"/>
      <c r="G20" s="101"/>
      <c r="H20" s="117"/>
      <c r="I20" s="94"/>
      <c r="J20" s="92"/>
    </row>
    <row r="21" spans="1:10" ht="28" hidden="1">
      <c r="A21" s="99"/>
      <c r="B21" s="73" t="s">
        <v>34</v>
      </c>
      <c r="C21" s="118" t="str">
        <f>VLOOKUP(B21,'Preços de Referência'!$H$75:$L$83,2,FALSE)</f>
        <v>Comercial (2,60% do CMCC - SINAPI)</v>
      </c>
      <c r="D21" s="73" t="str">
        <f>VLOOKUP(B21,'Preços de Referência'!$H$75:$L$83,4,FALSE)</f>
        <v>m² x mês</v>
      </c>
      <c r="E21" s="175">
        <f>12.41*6</f>
        <v>74.460000000000008</v>
      </c>
      <c r="F21" s="74">
        <f>'Preços de Referência'!$Q$29*5</f>
        <v>36.664999999999999</v>
      </c>
      <c r="G21" s="82">
        <f>VLOOKUP(B21,'Preços de Referência'!$H$75:$L$83,5,FALSE)</f>
        <v>47.7</v>
      </c>
      <c r="H21" s="81">
        <f>G21/'Preços de Referência'!$Q$31</f>
        <v>0.26138418543481834</v>
      </c>
      <c r="I21" s="84">
        <v>0</v>
      </c>
      <c r="J21" s="92"/>
    </row>
    <row r="22" spans="1:10" ht="15.5" hidden="1">
      <c r="A22" s="122" t="s">
        <v>35</v>
      </c>
      <c r="B22" s="101"/>
      <c r="C22" s="120" t="s">
        <v>36</v>
      </c>
      <c r="D22" s="101"/>
      <c r="E22" s="190"/>
      <c r="F22" s="101"/>
      <c r="G22" s="101"/>
      <c r="H22" s="117"/>
      <c r="I22" s="94"/>
      <c r="J22" s="92"/>
    </row>
    <row r="23" spans="1:10" ht="15.5" hidden="1">
      <c r="A23" s="99"/>
      <c r="B23" s="73" t="s">
        <v>37</v>
      </c>
      <c r="C23" s="118" t="str">
        <f>VLOOKUP(B23,'Preços de Referência'!$H$75:$L$83,2,FALSE)</f>
        <v>Escritório</v>
      </c>
      <c r="D23" s="73" t="str">
        <f>VLOOKUP(B23,'Preços de Referência'!$H$75:$L$83,4,FALSE)</f>
        <v>ocupante x mês</v>
      </c>
      <c r="E23" s="175">
        <v>6</v>
      </c>
      <c r="F23" s="74">
        <f>'Preços de Referência'!$Q$29*5</f>
        <v>36.664999999999999</v>
      </c>
      <c r="G23" s="82">
        <f>VLOOKUP(B23,'Preços de Referência'!$H$75:$L$83,5,FALSE)</f>
        <v>463.24</v>
      </c>
      <c r="H23" s="81">
        <f>G23/'Preços de Referência'!$Q$31</f>
        <v>2.5384404624910952</v>
      </c>
      <c r="I23" s="84">
        <f>H23*F23*E23</f>
        <v>558.43151734341598</v>
      </c>
      <c r="J23" s="92"/>
    </row>
    <row r="24" spans="1:10" ht="15.5" hidden="1">
      <c r="A24" s="122" t="s">
        <v>38</v>
      </c>
      <c r="B24" s="101"/>
      <c r="C24" s="120" t="s">
        <v>39</v>
      </c>
      <c r="D24" s="101"/>
      <c r="E24" s="190"/>
      <c r="F24" s="101"/>
      <c r="G24" s="101"/>
      <c r="H24" s="117"/>
      <c r="I24" s="94"/>
      <c r="J24" s="92"/>
    </row>
    <row r="25" spans="1:10" ht="15.5" hidden="1">
      <c r="A25" s="99"/>
      <c r="B25" s="73" t="s">
        <v>40</v>
      </c>
      <c r="C25" s="118" t="e">
        <f>VLOOKUP(B25,'Preços de Referência'!$H$75:$L$83,2,FALSE)</f>
        <v>#N/A</v>
      </c>
      <c r="D25" s="73" t="e">
        <f>VLOOKUP(B25,'Preços de Referência'!$H$75:$L$83,4,FALSE)</f>
        <v>#N/A</v>
      </c>
      <c r="E25" s="175">
        <v>6</v>
      </c>
      <c r="F25" s="74">
        <f>'Preços de Referência'!$Q$29*5</f>
        <v>36.664999999999999</v>
      </c>
      <c r="G25" s="82" t="e">
        <f>VLOOKUP(B25,'Preços de Referência'!$H$75:$L$83,5,FALSE)</f>
        <v>#N/A</v>
      </c>
      <c r="H25" s="81" t="e">
        <f>G25/'Preços de Referência'!$Q$31</f>
        <v>#N/A</v>
      </c>
      <c r="I25" s="84" t="e">
        <f>H25*F25*E25</f>
        <v>#N/A</v>
      </c>
      <c r="J25" s="92"/>
    </row>
    <row r="26" spans="1:10" ht="31">
      <c r="A26" s="153" t="s">
        <v>24</v>
      </c>
      <c r="B26" s="154"/>
      <c r="C26" s="155" t="s">
        <v>359</v>
      </c>
      <c r="D26" s="466" t="s">
        <v>80</v>
      </c>
      <c r="E26" s="464" t="s">
        <v>455</v>
      </c>
      <c r="F26" s="464" t="s">
        <v>567</v>
      </c>
      <c r="G26" s="154" t="s">
        <v>568</v>
      </c>
      <c r="H26" s="466" t="s">
        <v>80</v>
      </c>
      <c r="I26" s="156">
        <f>SUM(I27:I28)</f>
        <v>0</v>
      </c>
    </row>
    <row r="27" spans="1:10" ht="28">
      <c r="A27" s="157"/>
      <c r="B27" s="162" t="s">
        <v>198</v>
      </c>
      <c r="C27" s="158" t="str">
        <f>VLOOKUP(B27,'Preços de Referência'!$S$71:$Z$72,2,FALSE)</f>
        <v>DIÁRIA (CONF. DECRETO 11.117 PR - CUSTO MEDIANO</v>
      </c>
      <c r="D27" s="461" t="s">
        <v>80</v>
      </c>
      <c r="E27" s="192">
        <v>6</v>
      </c>
      <c r="F27" s="128">
        <v>7</v>
      </c>
      <c r="G27" s="311">
        <f>VLOOKUP(B27,'Preços de Referência'!$S$71:$Z$72,6,FALSE)*I38</f>
        <v>0</v>
      </c>
      <c r="H27" s="461" t="s">
        <v>80</v>
      </c>
      <c r="I27" s="161">
        <f>E27*F27*G27</f>
        <v>0</v>
      </c>
    </row>
    <row r="28" spans="1:10" ht="28">
      <c r="A28" s="157"/>
      <c r="B28" s="162" t="s">
        <v>194</v>
      </c>
      <c r="C28" s="158" t="str">
        <f>VLOOKUP(B28,'Preços de Referência'!$S$71:$Z$72,2,FALSE)</f>
        <v>PASSAGEM AÉREA - DESTINO NACIONAL (Cotação JUL/24)*</v>
      </c>
      <c r="D28" s="461" t="s">
        <v>80</v>
      </c>
      <c r="E28" s="192">
        <v>6</v>
      </c>
      <c r="F28" s="128">
        <v>2</v>
      </c>
      <c r="G28" s="311">
        <f>VLOOKUP(B28,'Preços de Referência'!$S$71:$Z$72,6,FALSE)*I38</f>
        <v>0</v>
      </c>
      <c r="H28" s="461" t="s">
        <v>80</v>
      </c>
      <c r="I28" s="161">
        <f>E28*F28*G28</f>
        <v>0</v>
      </c>
    </row>
    <row r="29" spans="1:10" ht="15.5">
      <c r="A29" s="340"/>
      <c r="B29" s="186"/>
      <c r="C29" s="75"/>
      <c r="D29" s="75"/>
      <c r="E29" s="75"/>
      <c r="F29" s="75"/>
      <c r="G29" s="75"/>
      <c r="H29" s="421" t="s">
        <v>41</v>
      </c>
      <c r="I29" s="85">
        <f>I7+I16+I19+I14+I26</f>
        <v>106931.4252149455</v>
      </c>
      <c r="J29" s="92"/>
    </row>
    <row r="30" spans="1:10" ht="16" thickBot="1">
      <c r="A30" s="86"/>
      <c r="B30" s="76"/>
      <c r="C30" s="76"/>
      <c r="D30" s="76"/>
      <c r="E30" s="76"/>
      <c r="F30" s="76"/>
      <c r="G30" s="420" t="s">
        <v>42</v>
      </c>
      <c r="H30" s="241">
        <f>BDI!$D$17</f>
        <v>0.32150000000000001</v>
      </c>
      <c r="I30" s="87">
        <f>I29*H30</f>
        <v>34378.45320660498</v>
      </c>
      <c r="J30" s="92"/>
    </row>
    <row r="31" spans="1:10" ht="26.5" thickBot="1">
      <c r="A31" s="422"/>
      <c r="B31" s="423"/>
      <c r="C31" s="423"/>
      <c r="D31" s="423"/>
      <c r="E31" s="423"/>
      <c r="F31" s="423"/>
      <c r="G31" s="424"/>
      <c r="H31" s="425" t="s">
        <v>518</v>
      </c>
      <c r="I31" s="426">
        <f>1.07765625</f>
        <v>1.07765625</v>
      </c>
    </row>
    <row r="32" spans="1:10" ht="16.5" customHeight="1" thickBot="1">
      <c r="A32" s="621"/>
      <c r="B32" s="622"/>
      <c r="C32" s="622"/>
      <c r="D32" s="88"/>
      <c r="E32" s="88"/>
      <c r="F32" s="88"/>
      <c r="G32" s="88"/>
      <c r="H32" s="174" t="s">
        <v>361</v>
      </c>
      <c r="I32" s="89">
        <f>(I29+I30)*I31</f>
        <v>152283.473667724</v>
      </c>
      <c r="J32" s="92"/>
    </row>
    <row r="33" spans="1:10" ht="16" thickBot="1">
      <c r="A33" s="621"/>
      <c r="B33" s="622"/>
      <c r="C33" s="622"/>
      <c r="D33" s="88"/>
      <c r="E33" s="88"/>
      <c r="F33" s="88"/>
      <c r="G33" s="88"/>
      <c r="H33" s="174" t="s">
        <v>43</v>
      </c>
      <c r="I33" s="89">
        <f>(I32/200)</f>
        <v>761.41736833862001</v>
      </c>
      <c r="J33" s="92"/>
    </row>
    <row r="34" spans="1:10" ht="15.5">
      <c r="A34" s="166"/>
      <c r="F34" s="608" t="s">
        <v>44</v>
      </c>
      <c r="G34" s="609"/>
      <c r="H34" s="609"/>
      <c r="I34" s="618"/>
      <c r="J34" s="92"/>
    </row>
    <row r="35" spans="1:10" ht="15.5">
      <c r="A35" s="166"/>
      <c r="F35" s="102" t="str">
        <f>A2</f>
        <v>Bloco 1</v>
      </c>
      <c r="G35" s="102" t="s">
        <v>45</v>
      </c>
      <c r="H35" s="102" t="s">
        <v>46</v>
      </c>
      <c r="I35" s="167" t="s">
        <v>47</v>
      </c>
      <c r="J35" s="92"/>
    </row>
    <row r="36" spans="1:10" ht="16" thickBot="1">
      <c r="A36" s="168"/>
      <c r="B36" s="169"/>
      <c r="C36" s="169"/>
      <c r="D36" s="169"/>
      <c r="E36" s="169"/>
      <c r="F36" s="170">
        <f>A3</f>
        <v>28</v>
      </c>
      <c r="G36" s="170">
        <v>820</v>
      </c>
      <c r="H36" s="171">
        <f>I33</f>
        <v>761.41736833862001</v>
      </c>
      <c r="I36" s="172">
        <f>G36*H36</f>
        <v>624362.24203766836</v>
      </c>
      <c r="J36" s="92"/>
    </row>
  </sheetData>
  <mergeCells count="10">
    <mergeCell ref="B3:D3"/>
    <mergeCell ref="A32:C32"/>
    <mergeCell ref="A33:C33"/>
    <mergeCell ref="F34:I34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4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73EE57-01F9-427A-9234-CCEFBE5A8ED2}">
  <sheetPr>
    <tabColor theme="9" tint="0.39997558519241921"/>
    <pageSetUpPr fitToPage="1"/>
  </sheetPr>
  <dimension ref="A1:J34"/>
  <sheetViews>
    <sheetView showGridLines="0" zoomScale="90" zoomScaleNormal="90" workbookViewId="0">
      <selection activeCell="I36" sqref="I36"/>
    </sheetView>
  </sheetViews>
  <sheetFormatPr defaultColWidth="9.26953125" defaultRowHeight="13"/>
  <cols>
    <col min="1" max="1" width="17" style="3" customWidth="1"/>
    <col min="2" max="2" width="19.7265625" style="3" customWidth="1"/>
    <col min="3" max="3" width="32.81640625" style="3" customWidth="1"/>
    <col min="4" max="4" width="19" style="3" customWidth="1"/>
    <col min="5" max="5" width="9.26953125" style="3"/>
    <col min="6" max="6" width="17.453125" style="3" bestFit="1" customWidth="1"/>
    <col min="7" max="7" width="17.453125" style="3" customWidth="1"/>
    <col min="8" max="8" width="14.54296875" style="3" customWidth="1"/>
    <col min="9" max="9" width="23" style="3" customWidth="1"/>
    <col min="10" max="10" width="12.1796875" style="3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" thickBot="1">
      <c r="A3" s="110">
        <f>PRODUTOS!A32</f>
        <v>29</v>
      </c>
      <c r="B3" s="623" t="str">
        <f>PRODUTOS!B32</f>
        <v>ELABORAÇÂO DE PLANO DE MANEJO</v>
      </c>
      <c r="C3" s="623"/>
      <c r="D3" s="623"/>
      <c r="E3" s="112" t="str">
        <f>PRODUTOS!C32</f>
        <v>PLAN.MAN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SUM(I8:I13)</f>
        <v>158927.85608123199</v>
      </c>
      <c r="J7" s="92"/>
    </row>
    <row r="8" spans="1:10" ht="15.5">
      <c r="A8" s="99"/>
      <c r="B8" s="73" t="s">
        <v>174</v>
      </c>
      <c r="C8" s="118" t="str">
        <f>VLOOKUP(B8,'Preços de Referência'!$A$5:$C$103,2,FALSE)</f>
        <v>Biólogo júnior</v>
      </c>
      <c r="D8" s="127" t="s">
        <v>15</v>
      </c>
      <c r="E8" s="175">
        <v>1</v>
      </c>
      <c r="F8" s="152">
        <f>'Preços de Referência'!$Q$31*2</f>
        <v>364.98</v>
      </c>
      <c r="G8" s="81">
        <f>VLOOKUP(B8,'Preços de Referência'!$A$5:$C$103,3,FALSE)</f>
        <v>6235.1042931019992</v>
      </c>
      <c r="H8" s="81">
        <f>G8/'Preços de Referência'!$Q$31</f>
        <v>34.166827185610167</v>
      </c>
      <c r="I8" s="84">
        <f t="shared" ref="I8:I13" si="0">H8*F8*E8</f>
        <v>12470.208586203998</v>
      </c>
      <c r="J8" s="92"/>
    </row>
    <row r="9" spans="1:10" ht="15.5">
      <c r="A9" s="99"/>
      <c r="B9" s="73" t="s">
        <v>232</v>
      </c>
      <c r="C9" s="118" t="str">
        <f>VLOOKUP(B9,'Preços de Referência'!$A$5:$C$103,2,FALSE)</f>
        <v>Engenheiro florestal júnior</v>
      </c>
      <c r="D9" s="127" t="s">
        <v>15</v>
      </c>
      <c r="E9" s="175">
        <v>1</v>
      </c>
      <c r="F9" s="152">
        <f>'Preços de Referência'!$Q$31*2</f>
        <v>364.98</v>
      </c>
      <c r="G9" s="81">
        <f>VLOOKUP(B9,'Preços de Referência'!$A$5:$C$103,3,FALSE)</f>
        <v>20529.986662585998</v>
      </c>
      <c r="H9" s="81">
        <f>G9/'Preços de Referência'!$Q$31</f>
        <v>112.49924194523534</v>
      </c>
      <c r="I9" s="84">
        <f t="shared" si="0"/>
        <v>41059.973325171995</v>
      </c>
      <c r="J9" s="92"/>
    </row>
    <row r="10" spans="1:10" ht="15.5">
      <c r="A10" s="99"/>
      <c r="B10" s="73" t="s">
        <v>240</v>
      </c>
      <c r="C10" s="118" t="str">
        <f>VLOOKUP(B10,'Preços de Referência'!$A$5:$C$103,2,FALSE)</f>
        <v>Geólogo júnior</v>
      </c>
      <c r="D10" s="127" t="s">
        <v>15</v>
      </c>
      <c r="E10" s="175">
        <v>1</v>
      </c>
      <c r="F10" s="152">
        <f>'Preços de Referência'!$Q$31*2</f>
        <v>364.98</v>
      </c>
      <c r="G10" s="81">
        <f>VLOOKUP(B10,'Preços de Referência'!$A$5:$C$103,3,FALSE)</f>
        <v>17214.894217620997</v>
      </c>
      <c r="H10" s="81">
        <f>G10/'Preços de Referência'!$Q$31</f>
        <v>94.333356444851745</v>
      </c>
      <c r="I10" s="84">
        <f t="shared" si="0"/>
        <v>34429.788435241993</v>
      </c>
      <c r="J10" s="92"/>
    </row>
    <row r="11" spans="1:10" ht="15.5">
      <c r="A11" s="99"/>
      <c r="B11" s="73" t="s">
        <v>236</v>
      </c>
      <c r="C11" s="118" t="str">
        <f>VLOOKUP(B11,'Preços de Referência'!$A$5:$C$103,2,FALSE)</f>
        <v>Geógrafo júnior</v>
      </c>
      <c r="D11" s="127" t="s">
        <v>15</v>
      </c>
      <c r="E11" s="175">
        <v>1</v>
      </c>
      <c r="F11" s="152">
        <f>'Preços de Referência'!$Q$31*2</f>
        <v>364.98</v>
      </c>
      <c r="G11" s="81">
        <f>VLOOKUP(B11,'Preços de Referência'!$A$5:$C$103,3,FALSE)</f>
        <v>7314.0394743359993</v>
      </c>
      <c r="H11" s="81">
        <f>G11/'Preços de Referência'!$Q$31</f>
        <v>40.079124742922893</v>
      </c>
      <c r="I11" s="84">
        <f t="shared" si="0"/>
        <v>14628.078948671999</v>
      </c>
      <c r="J11" s="92"/>
    </row>
    <row r="12" spans="1:10" ht="15.5">
      <c r="A12" s="99"/>
      <c r="B12" s="73" t="s">
        <v>210</v>
      </c>
      <c r="C12" s="118" t="str">
        <f>VLOOKUP(B12,'Preços de Referência'!$A$5:$C$103,2,FALSE)</f>
        <v>Engenheiro ambiental júnior</v>
      </c>
      <c r="D12" s="127" t="s">
        <v>15</v>
      </c>
      <c r="E12" s="175">
        <v>1</v>
      </c>
      <c r="F12" s="152">
        <f>'Preços de Referência'!$Q$31*2</f>
        <v>364.98</v>
      </c>
      <c r="G12" s="81">
        <f>VLOOKUP(B12,'Preços de Referência'!$A$5:$C$103,3,FALSE)</f>
        <v>20495.977594996999</v>
      </c>
      <c r="H12" s="81">
        <f>G12/'Preços de Referência'!$Q$31</f>
        <v>112.31288067837689</v>
      </c>
      <c r="I12" s="84">
        <f t="shared" si="0"/>
        <v>40991.955189993998</v>
      </c>
      <c r="J12" s="92"/>
    </row>
    <row r="13" spans="1:10" ht="15.5">
      <c r="A13" s="99"/>
      <c r="B13" s="73" t="s">
        <v>299</v>
      </c>
      <c r="C13" s="118" t="str">
        <f>VLOOKUP(B13,'Preços de Referência'!$A$5:$C$103,2,FALSE)</f>
        <v>Sociólogo júnior</v>
      </c>
      <c r="D13" s="127" t="s">
        <v>15</v>
      </c>
      <c r="E13" s="175">
        <v>1</v>
      </c>
      <c r="F13" s="152">
        <f>'Preços de Referência'!$Q$31*2</f>
        <v>364.98</v>
      </c>
      <c r="G13" s="81">
        <f>VLOOKUP(B13,'Preços de Referência'!$A$5:$C$103,3,FALSE)</f>
        <v>7673.9257979740005</v>
      </c>
      <c r="H13" s="81">
        <f>G13/'Preços de Referência'!$Q$31</f>
        <v>42.051212658085376</v>
      </c>
      <c r="I13" s="84">
        <f t="shared" si="0"/>
        <v>15347.851595948001</v>
      </c>
      <c r="J13" s="92"/>
    </row>
    <row r="14" spans="1:10" ht="15.5" hidden="1">
      <c r="A14" s="121" t="s">
        <v>21</v>
      </c>
      <c r="B14" s="100"/>
      <c r="C14" s="119" t="s">
        <v>22</v>
      </c>
      <c r="D14" s="100"/>
      <c r="E14" s="189"/>
      <c r="F14" s="100"/>
      <c r="G14" s="100"/>
      <c r="H14" s="116"/>
      <c r="I14" s="93">
        <v>0</v>
      </c>
      <c r="J14" s="92"/>
    </row>
    <row r="15" spans="1:10" ht="28.5" hidden="1" customHeight="1">
      <c r="A15" s="99"/>
      <c r="B15" s="77" t="s">
        <v>23</v>
      </c>
      <c r="C15" s="118" t="str">
        <f>VLOOKUP(B15,'Preços de Referência'!$G$4:$R$5,2,FALSE)</f>
        <v>Veículo leve picape 4 x 4 com capacidade de 1,10 t - 147 kW (sem motorista)</v>
      </c>
      <c r="D15" s="127" t="s">
        <v>15</v>
      </c>
      <c r="E15" s="175">
        <v>2</v>
      </c>
      <c r="F15" s="152">
        <f>'Preços de Referência'!$Q$29*7</f>
        <v>51.331000000000003</v>
      </c>
      <c r="G15" s="81">
        <f>VLOOKUP(B15,'Preços de Referência'!$G$4:$R$5,10,FALSE)</f>
        <v>8197.5234</v>
      </c>
      <c r="H15" s="81">
        <f>VLOOKUP(B15,'Preços de Referência'!$G$4:$R$5,12,FALSE)</f>
        <v>44.920299999999997</v>
      </c>
      <c r="I15" s="84">
        <f>H15*F15*E15</f>
        <v>4611.6078385999999</v>
      </c>
      <c r="J15" s="92"/>
    </row>
    <row r="16" spans="1:10" ht="28" hidden="1">
      <c r="A16" s="121" t="s">
        <v>24</v>
      </c>
      <c r="B16" s="100"/>
      <c r="C16" s="119" t="s">
        <v>25</v>
      </c>
      <c r="D16" s="100"/>
      <c r="E16" s="189"/>
      <c r="F16" s="100"/>
      <c r="G16" s="100"/>
      <c r="H16" s="116"/>
      <c r="I16" s="93">
        <v>0</v>
      </c>
      <c r="J16" s="92"/>
    </row>
    <row r="17" spans="1:10" ht="15.5" hidden="1">
      <c r="A17" s="99"/>
      <c r="B17" s="73" t="s">
        <v>26</v>
      </c>
      <c r="C17" s="118" t="s">
        <v>27</v>
      </c>
      <c r="D17" s="127" t="s">
        <v>15</v>
      </c>
      <c r="E17" s="175">
        <v>6</v>
      </c>
      <c r="F17" s="74">
        <f>'Preços de Referência'!$Q$29*5</f>
        <v>36.664999999999999</v>
      </c>
      <c r="G17" s="74">
        <v>223.422507</v>
      </c>
      <c r="H17" s="81">
        <v>1.2242999999999999</v>
      </c>
      <c r="I17" s="84">
        <f>H17*F17*E17</f>
        <v>269.33375699999999</v>
      </c>
      <c r="J17" s="92"/>
    </row>
    <row r="18" spans="1:10" ht="15.5" hidden="1">
      <c r="A18" s="99"/>
      <c r="B18" s="73" t="s">
        <v>28</v>
      </c>
      <c r="C18" s="118" t="s">
        <v>29</v>
      </c>
      <c r="D18" s="127" t="s">
        <v>15</v>
      </c>
      <c r="E18" s="175">
        <v>1</v>
      </c>
      <c r="F18" s="74">
        <f>'Preços de Referência'!$Q$29*5</f>
        <v>36.664999999999999</v>
      </c>
      <c r="G18" s="74">
        <f>E18*F18</f>
        <v>36.664999999999999</v>
      </c>
      <c r="H18" s="81">
        <v>5.16</v>
      </c>
      <c r="I18" s="84">
        <f>H18*F18*E18</f>
        <v>189.19139999999999</v>
      </c>
      <c r="J18" s="92"/>
    </row>
    <row r="19" spans="1:10" ht="15.5" hidden="1">
      <c r="A19" s="121" t="s">
        <v>30</v>
      </c>
      <c r="B19" s="100"/>
      <c r="C19" s="119" t="s">
        <v>31</v>
      </c>
      <c r="D19" s="100"/>
      <c r="E19" s="189"/>
      <c r="F19" s="100"/>
      <c r="G19" s="100"/>
      <c r="H19" s="116"/>
      <c r="I19" s="93">
        <v>0</v>
      </c>
      <c r="J19" s="92"/>
    </row>
    <row r="20" spans="1:10" ht="15.5" hidden="1">
      <c r="A20" s="122" t="s">
        <v>32</v>
      </c>
      <c r="B20" s="101"/>
      <c r="C20" s="120" t="s">
        <v>33</v>
      </c>
      <c r="D20" s="101"/>
      <c r="E20" s="190"/>
      <c r="F20" s="101"/>
      <c r="G20" s="101"/>
      <c r="H20" s="117"/>
      <c r="I20" s="94"/>
      <c r="J20" s="92"/>
    </row>
    <row r="21" spans="1:10" ht="28" hidden="1">
      <c r="A21" s="99"/>
      <c r="B21" s="73" t="s">
        <v>34</v>
      </c>
      <c r="C21" s="118" t="str">
        <f>VLOOKUP(B21,'Preços de Referência'!$H$75:$L$83,2,FALSE)</f>
        <v>Comercial (2,60% do CMCC - SINAPI)</v>
      </c>
      <c r="D21" s="73" t="str">
        <f>VLOOKUP(B21,'Preços de Referência'!$H$75:$L$83,4,FALSE)</f>
        <v>m² x mês</v>
      </c>
      <c r="E21" s="175">
        <f>12.41*6</f>
        <v>74.460000000000008</v>
      </c>
      <c r="F21" s="74">
        <f>'Preços de Referência'!$Q$29*5</f>
        <v>36.664999999999999</v>
      </c>
      <c r="G21" s="82">
        <f>VLOOKUP(B21,'Preços de Referência'!$H$75:$L$83,5,FALSE)</f>
        <v>47.7</v>
      </c>
      <c r="H21" s="81">
        <f>G21/'Preços de Referência'!$Q$31</f>
        <v>0.26138418543481834</v>
      </c>
      <c r="I21" s="84">
        <v>0</v>
      </c>
      <c r="J21" s="92"/>
    </row>
    <row r="22" spans="1:10" ht="15.5" hidden="1">
      <c r="A22" s="122" t="s">
        <v>35</v>
      </c>
      <c r="B22" s="101"/>
      <c r="C22" s="120" t="s">
        <v>36</v>
      </c>
      <c r="D22" s="101"/>
      <c r="E22" s="190"/>
      <c r="F22" s="101"/>
      <c r="G22" s="101"/>
      <c r="H22" s="117"/>
      <c r="I22" s="94"/>
      <c r="J22" s="92"/>
    </row>
    <row r="23" spans="1:10" ht="15.5" hidden="1">
      <c r="A23" s="99"/>
      <c r="B23" s="73" t="s">
        <v>37</v>
      </c>
      <c r="C23" s="118" t="str">
        <f>VLOOKUP(B23,'Preços de Referência'!$H$75:$L$83,2,FALSE)</f>
        <v>Escritório</v>
      </c>
      <c r="D23" s="73" t="str">
        <f>VLOOKUP(B23,'Preços de Referência'!$H$75:$L$83,4,FALSE)</f>
        <v>ocupante x mês</v>
      </c>
      <c r="E23" s="175">
        <v>6</v>
      </c>
      <c r="F23" s="74">
        <f>'Preços de Referência'!$Q$29*5</f>
        <v>36.664999999999999</v>
      </c>
      <c r="G23" s="82">
        <f>VLOOKUP(B23,'Preços de Referência'!$H$75:$L$83,5,FALSE)</f>
        <v>463.24</v>
      </c>
      <c r="H23" s="81">
        <f>G23/'Preços de Referência'!$Q$31</f>
        <v>2.5384404624910952</v>
      </c>
      <c r="I23" s="84">
        <f>H23*F23*E23</f>
        <v>558.43151734341598</v>
      </c>
      <c r="J23" s="92"/>
    </row>
    <row r="24" spans="1:10" ht="15.5" hidden="1">
      <c r="A24" s="122" t="s">
        <v>38</v>
      </c>
      <c r="B24" s="101"/>
      <c r="C24" s="120" t="s">
        <v>39</v>
      </c>
      <c r="D24" s="101"/>
      <c r="E24" s="190"/>
      <c r="F24" s="101"/>
      <c r="G24" s="101"/>
      <c r="H24" s="117"/>
      <c r="I24" s="94"/>
      <c r="J24" s="92"/>
    </row>
    <row r="25" spans="1:10" ht="15.5" hidden="1">
      <c r="A25" s="99"/>
      <c r="B25" s="73" t="s">
        <v>40</v>
      </c>
      <c r="C25" s="118" t="e">
        <f>VLOOKUP(B25,'Preços de Referência'!$H$75:$L$83,2,FALSE)</f>
        <v>#N/A</v>
      </c>
      <c r="D25" s="73" t="e">
        <f>VLOOKUP(B25,'Preços de Referência'!$H$75:$L$83,4,FALSE)</f>
        <v>#N/A</v>
      </c>
      <c r="E25" s="175">
        <v>6</v>
      </c>
      <c r="F25" s="74">
        <f>'Preços de Referência'!$Q$29*5</f>
        <v>36.664999999999999</v>
      </c>
      <c r="G25" s="82" t="e">
        <f>VLOOKUP(B25,'Preços de Referência'!$H$75:$L$83,5,FALSE)</f>
        <v>#N/A</v>
      </c>
      <c r="H25" s="81" t="e">
        <f>G25/'Preços de Referência'!$Q$31</f>
        <v>#N/A</v>
      </c>
      <c r="I25" s="84" t="e">
        <f>H25*F25*E25</f>
        <v>#N/A</v>
      </c>
      <c r="J25" s="92"/>
    </row>
    <row r="26" spans="1:10" ht="15.5" hidden="1">
      <c r="A26" s="153" t="s">
        <v>360</v>
      </c>
      <c r="B26" s="154"/>
      <c r="C26" s="155" t="s">
        <v>359</v>
      </c>
      <c r="D26" s="154"/>
      <c r="E26" s="191"/>
      <c r="F26" s="154"/>
      <c r="G26" s="154"/>
      <c r="H26" s="154"/>
      <c r="I26" s="156">
        <v>0</v>
      </c>
    </row>
    <row r="27" spans="1:10" ht="28" hidden="1">
      <c r="A27" s="157"/>
      <c r="B27" s="162" t="s">
        <v>198</v>
      </c>
      <c r="C27" s="158" t="s">
        <v>199</v>
      </c>
      <c r="D27" s="127" t="s">
        <v>122</v>
      </c>
      <c r="E27" s="192">
        <v>6</v>
      </c>
      <c r="F27" s="128">
        <v>7</v>
      </c>
      <c r="G27" s="159">
        <v>341.02</v>
      </c>
      <c r="H27" s="160"/>
      <c r="I27" s="161">
        <f>E27*F27*G27</f>
        <v>14322.84</v>
      </c>
    </row>
    <row r="28" spans="1:10" ht="28" hidden="1">
      <c r="A28" s="157"/>
      <c r="B28" s="162" t="s">
        <v>194</v>
      </c>
      <c r="C28" s="158" t="s">
        <v>195</v>
      </c>
      <c r="D28" s="127" t="s">
        <v>122</v>
      </c>
      <c r="E28" s="192">
        <v>6</v>
      </c>
      <c r="F28" s="128">
        <v>2</v>
      </c>
      <c r="G28" s="159">
        <v>1189.4070999999999</v>
      </c>
      <c r="H28" s="160"/>
      <c r="I28" s="161">
        <f>E28*F28*G28</f>
        <v>14272.885199999999</v>
      </c>
    </row>
    <row r="29" spans="1:10" ht="15.5">
      <c r="A29" s="340"/>
      <c r="B29" s="186"/>
      <c r="C29" s="75"/>
      <c r="D29" s="75"/>
      <c r="E29" s="75"/>
      <c r="F29" s="75"/>
      <c r="G29" s="75"/>
      <c r="H29" s="421" t="s">
        <v>41</v>
      </c>
      <c r="I29" s="85">
        <f>I7+I16+I19+I14+I26</f>
        <v>158927.85608123199</v>
      </c>
      <c r="J29" s="92"/>
    </row>
    <row r="30" spans="1:10" ht="15.5">
      <c r="A30" s="86"/>
      <c r="B30" s="76"/>
      <c r="C30" s="76"/>
      <c r="D30" s="76"/>
      <c r="E30" s="76"/>
      <c r="F30" s="76"/>
      <c r="G30" s="420" t="s">
        <v>42</v>
      </c>
      <c r="H30" s="241">
        <f>BDI!$D$17</f>
        <v>0.32150000000000001</v>
      </c>
      <c r="I30" s="87">
        <f>I29*H30</f>
        <v>51095.305730116088</v>
      </c>
      <c r="J30" s="92"/>
    </row>
    <row r="31" spans="1:10" ht="16.5" customHeight="1" thickBot="1">
      <c r="A31" s="621"/>
      <c r="B31" s="622"/>
      <c r="C31" s="622"/>
      <c r="D31" s="88"/>
      <c r="E31" s="88"/>
      <c r="F31" s="88"/>
      <c r="G31" s="88"/>
      <c r="H31" s="174" t="s">
        <v>361</v>
      </c>
      <c r="I31" s="89">
        <f>I29+I30</f>
        <v>210023.16181134808</v>
      </c>
      <c r="J31" s="92"/>
    </row>
    <row r="32" spans="1:10" ht="15.5">
      <c r="A32" s="166"/>
      <c r="F32" s="608" t="s">
        <v>44</v>
      </c>
      <c r="G32" s="609"/>
      <c r="H32" s="609"/>
      <c r="I32" s="618"/>
      <c r="J32" s="92"/>
    </row>
    <row r="33" spans="1:10" ht="15.5">
      <c r="A33" s="166"/>
      <c r="F33" s="102" t="str">
        <f>A2</f>
        <v>Bloco 1</v>
      </c>
      <c r="G33" s="102" t="s">
        <v>45</v>
      </c>
      <c r="H33" s="102" t="s">
        <v>46</v>
      </c>
      <c r="I33" s="167" t="s">
        <v>47</v>
      </c>
      <c r="J33" s="92"/>
    </row>
    <row r="34" spans="1:10" ht="16" thickBot="1">
      <c r="A34" s="168"/>
      <c r="B34" s="169"/>
      <c r="C34" s="169"/>
      <c r="D34" s="169"/>
      <c r="E34" s="169"/>
      <c r="F34" s="170">
        <f>A3</f>
        <v>29</v>
      </c>
      <c r="G34" s="170">
        <v>1</v>
      </c>
      <c r="H34" s="171">
        <f>I31</f>
        <v>210023.16181134808</v>
      </c>
      <c r="I34" s="172">
        <f>G34*H34</f>
        <v>210023.16181134808</v>
      </c>
      <c r="J34" s="92"/>
    </row>
  </sheetData>
  <mergeCells count="9">
    <mergeCell ref="B3:D3"/>
    <mergeCell ref="A31:C31"/>
    <mergeCell ref="F32:I32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4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54227A-328C-4A1F-910C-5B848083C410}">
  <sheetPr>
    <tabColor theme="9" tint="0.39997558519241921"/>
    <pageSetUpPr fitToPage="1"/>
  </sheetPr>
  <dimension ref="A1:J34"/>
  <sheetViews>
    <sheetView showGridLines="0" topLeftCell="A11" zoomScale="80" zoomScaleNormal="80" workbookViewId="0">
      <selection activeCell="I36" sqref="I36"/>
    </sheetView>
  </sheetViews>
  <sheetFormatPr defaultColWidth="9.26953125" defaultRowHeight="13"/>
  <cols>
    <col min="1" max="1" width="17" style="3" customWidth="1"/>
    <col min="2" max="2" width="19.7265625" style="3" customWidth="1"/>
    <col min="3" max="3" width="29" style="3" customWidth="1"/>
    <col min="4" max="4" width="19" style="3" customWidth="1"/>
    <col min="5" max="5" width="9.26953125" style="3"/>
    <col min="6" max="6" width="12.26953125" style="3" customWidth="1"/>
    <col min="7" max="7" width="17.453125" style="3" customWidth="1"/>
    <col min="8" max="8" width="17.54296875" style="3" customWidth="1"/>
    <col min="9" max="9" width="23" style="3" customWidth="1"/>
    <col min="10" max="10" width="20.1796875" style="3" bestFit="1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" thickBot="1">
      <c r="A3" s="110">
        <f>PRODUTOS!A33</f>
        <v>30</v>
      </c>
      <c r="B3" s="623" t="str">
        <f>PRODUTOS!B33</f>
        <v>INVENTÁRIO FLORESTAL</v>
      </c>
      <c r="C3" s="623"/>
      <c r="D3" s="623"/>
      <c r="E3" s="112" t="str">
        <f>PRODUTOS!C33</f>
        <v>INV.FLORA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SUM(I8:I11)</f>
        <v>245630.97469590101</v>
      </c>
      <c r="J7" s="92"/>
    </row>
    <row r="8" spans="1:10" ht="15.5">
      <c r="A8" s="99"/>
      <c r="B8" s="73" t="s">
        <v>16</v>
      </c>
      <c r="C8" s="118" t="str">
        <f>VLOOKUP(B8,'Preços de Referência'!$A$5:$C$103,2,FALSE)</f>
        <v>Engenheiro florestal pleno</v>
      </c>
      <c r="D8" s="127" t="s">
        <v>15</v>
      </c>
      <c r="E8" s="74">
        <v>2</v>
      </c>
      <c r="F8" s="152">
        <f>'Preços de Referência'!$Q$31*3.5</f>
        <v>638.71500000000003</v>
      </c>
      <c r="G8" s="81">
        <f>VLOOKUP(B8,'Preços de Referência'!$A$5:$C$103,3,FALSE)</f>
        <v>21691.433867340002</v>
      </c>
      <c r="H8" s="81">
        <f>G8/'Preços de Referência'!$Q$31</f>
        <v>118.86368495446327</v>
      </c>
      <c r="I8" s="84">
        <f t="shared" ref="I8:I11" si="0">H8*F8*E8</f>
        <v>151840.03707138001</v>
      </c>
      <c r="J8" s="92"/>
    </row>
    <row r="9" spans="1:10" ht="15.5">
      <c r="A9" s="99"/>
      <c r="B9" s="73" t="s">
        <v>14</v>
      </c>
      <c r="C9" s="118" t="str">
        <f>VLOOKUP(B9,'Preços de Referência'!$A$5:$C$103,2,FALSE)</f>
        <v>Biólogo pleno</v>
      </c>
      <c r="D9" s="127" t="s">
        <v>15</v>
      </c>
      <c r="E9" s="74">
        <v>2</v>
      </c>
      <c r="F9" s="152">
        <f>'Preços de Referência'!$Q$31*3.5</f>
        <v>638.71500000000003</v>
      </c>
      <c r="G9" s="81">
        <f>VLOOKUP(B9,'Preços de Referência'!$A$5:$C$103,3,FALSE)</f>
        <v>7959.5603478149997</v>
      </c>
      <c r="H9" s="81">
        <f>G9/'Preços de Referência'!$Q$31</f>
        <v>43.616419243876372</v>
      </c>
      <c r="I9" s="84">
        <f t="shared" ref="I9" si="1">H9*F9*E9</f>
        <v>55716.922434704997</v>
      </c>
      <c r="J9" s="92"/>
    </row>
    <row r="10" spans="1:10" ht="28">
      <c r="A10" s="99"/>
      <c r="B10" s="73" t="s">
        <v>17</v>
      </c>
      <c r="C10" s="118" t="str">
        <f>VLOOKUP(B10,'Preços de Referência'!$A$5:$C$103,2,FALSE)</f>
        <v>Técnico em geoprocessamento</v>
      </c>
      <c r="D10" s="127" t="s">
        <v>15</v>
      </c>
      <c r="E10" s="74">
        <v>1</v>
      </c>
      <c r="F10" s="152">
        <f>'Preços de Referência'!$Q$31*1.5</f>
        <v>273.73500000000001</v>
      </c>
      <c r="G10" s="81">
        <f>VLOOKUP(B10,'Preços de Referência'!$A$5:$C$103,3,FALSE)</f>
        <v>5693.1848649439999</v>
      </c>
      <c r="H10" s="81">
        <f>G10/'Preços de Referência'!$Q$31</f>
        <v>31.197242944512027</v>
      </c>
      <c r="I10" s="84">
        <f t="shared" ref="I10" si="2">H10*F10*E10</f>
        <v>8539.7772974159998</v>
      </c>
      <c r="J10" s="92"/>
    </row>
    <row r="11" spans="1:10" ht="14.5">
      <c r="A11" s="99"/>
      <c r="B11" s="73" t="s">
        <v>167</v>
      </c>
      <c r="C11" s="118" t="str">
        <f>VLOOKUP(B11,'Preços de Referência'!$A$5:$C$103,2,FALSE)</f>
        <v>Auxiliar</v>
      </c>
      <c r="D11" s="127" t="s">
        <v>15</v>
      </c>
      <c r="E11" s="74">
        <v>4</v>
      </c>
      <c r="F11" s="152">
        <f>'Preços de Referência'!$Q$31*2</f>
        <v>364.98</v>
      </c>
      <c r="G11" s="81">
        <f>VLOOKUP(B11,'Preços de Referência'!$A$5:$C$103,3,FALSE)</f>
        <v>3691.7797365500001</v>
      </c>
      <c r="H11" s="81">
        <f>G11/'Preços de Referência'!$Q$31</f>
        <v>20.230038558551154</v>
      </c>
      <c r="I11" s="84">
        <f t="shared" si="0"/>
        <v>29534.237892400004</v>
      </c>
    </row>
    <row r="12" spans="1:10" ht="15.5">
      <c r="A12" s="121" t="s">
        <v>21</v>
      </c>
      <c r="B12" s="100"/>
      <c r="C12" s="119" t="s">
        <v>22</v>
      </c>
      <c r="D12" s="100"/>
      <c r="E12" s="100"/>
      <c r="F12" s="100"/>
      <c r="G12" s="100"/>
      <c r="H12" s="116"/>
      <c r="I12" s="93">
        <f>I13</f>
        <v>0</v>
      </c>
      <c r="J12" s="92"/>
    </row>
    <row r="13" spans="1:10" ht="28.5" customHeight="1">
      <c r="A13" s="99"/>
      <c r="B13" s="77" t="s">
        <v>23</v>
      </c>
      <c r="C13" s="118" t="str">
        <f>VLOOKUP(B13,'Preços de Referência'!$G$4:$R$5,2,FALSE)</f>
        <v>Veículo leve picape 4 x 4 com capacidade de 1,10 t - 147 kW (sem motorista)</v>
      </c>
      <c r="D13" s="127" t="s">
        <v>15</v>
      </c>
      <c r="E13" s="74">
        <v>2</v>
      </c>
      <c r="F13" s="152">
        <f>'Preços de Referência'!$Q$31*2</f>
        <v>364.98</v>
      </c>
      <c r="G13" s="81">
        <f>VLOOKUP(B13,'Preços de Referência'!$G$4:$R$5,10,FALSE)*I36</f>
        <v>0</v>
      </c>
      <c r="H13" s="81">
        <f>VLOOKUP(B13,'Preços de Referência'!$G$4:$R$5,12,FALSE)*I36</f>
        <v>0</v>
      </c>
      <c r="I13" s="84">
        <f>H13*F13*E13</f>
        <v>0</v>
      </c>
      <c r="J13" s="92"/>
    </row>
    <row r="14" spans="1:10" ht="28" hidden="1">
      <c r="A14" s="121" t="s">
        <v>24</v>
      </c>
      <c r="B14" s="100"/>
      <c r="C14" s="119" t="s">
        <v>25</v>
      </c>
      <c r="D14" s="100"/>
      <c r="E14" s="100"/>
      <c r="F14" s="100"/>
      <c r="G14" s="100"/>
      <c r="H14" s="116"/>
      <c r="I14" s="93">
        <v>0</v>
      </c>
      <c r="J14" s="92"/>
    </row>
    <row r="15" spans="1:10" ht="15.5" hidden="1">
      <c r="A15" s="99"/>
      <c r="B15" s="73" t="s">
        <v>26</v>
      </c>
      <c r="C15" s="118" t="s">
        <v>27</v>
      </c>
      <c r="D15" s="127" t="s">
        <v>15</v>
      </c>
      <c r="E15" s="74">
        <v>6</v>
      </c>
      <c r="F15" s="74">
        <f>'Preços de Referência'!$Q$29*5</f>
        <v>36.664999999999999</v>
      </c>
      <c r="G15" s="74">
        <v>223.422507</v>
      </c>
      <c r="H15" s="81">
        <v>1.2242999999999999</v>
      </c>
      <c r="I15" s="84">
        <f>H15*F15*E15</f>
        <v>269.33375699999999</v>
      </c>
      <c r="J15" s="92"/>
    </row>
    <row r="16" spans="1:10" ht="28" hidden="1">
      <c r="A16" s="99"/>
      <c r="B16" s="73" t="s">
        <v>28</v>
      </c>
      <c r="C16" s="118" t="s">
        <v>29</v>
      </c>
      <c r="D16" s="127" t="s">
        <v>15</v>
      </c>
      <c r="E16" s="74">
        <v>1</v>
      </c>
      <c r="F16" s="74">
        <f>'Preços de Referência'!$Q$29*5</f>
        <v>36.664999999999999</v>
      </c>
      <c r="G16" s="74">
        <f>E16*F16</f>
        <v>36.664999999999999</v>
      </c>
      <c r="H16" s="81">
        <v>5.16</v>
      </c>
      <c r="I16" s="84">
        <f>H16*F16*E16</f>
        <v>189.19139999999999</v>
      </c>
      <c r="J16" s="92"/>
    </row>
    <row r="17" spans="1:10" ht="15.5" hidden="1">
      <c r="A17" s="121" t="s">
        <v>30</v>
      </c>
      <c r="B17" s="100"/>
      <c r="C17" s="119" t="s">
        <v>31</v>
      </c>
      <c r="D17" s="100"/>
      <c r="E17" s="100"/>
      <c r="F17" s="100"/>
      <c r="G17" s="100"/>
      <c r="H17" s="116"/>
      <c r="I17" s="93">
        <v>0</v>
      </c>
      <c r="J17" s="92"/>
    </row>
    <row r="18" spans="1:10" ht="15.5" hidden="1">
      <c r="A18" s="122" t="s">
        <v>32</v>
      </c>
      <c r="B18" s="101"/>
      <c r="C18" s="120" t="s">
        <v>33</v>
      </c>
      <c r="D18" s="101"/>
      <c r="E18" s="101"/>
      <c r="F18" s="101"/>
      <c r="G18" s="101"/>
      <c r="H18" s="117"/>
      <c r="I18" s="94"/>
      <c r="J18" s="92"/>
    </row>
    <row r="19" spans="1:10" ht="28" hidden="1">
      <c r="A19" s="99"/>
      <c r="B19" s="73" t="s">
        <v>34</v>
      </c>
      <c r="C19" s="118" t="str">
        <f>VLOOKUP(B19,'Preços de Referência'!$H$75:$L$83,2,FALSE)</f>
        <v>Comercial (2,60% do CMCC - SINAPI)</v>
      </c>
      <c r="D19" s="73" t="str">
        <f>VLOOKUP(B19,'Preços de Referência'!$H$75:$L$83,4,FALSE)</f>
        <v>m² x mês</v>
      </c>
      <c r="E19" s="74">
        <f>12.41*6</f>
        <v>74.460000000000008</v>
      </c>
      <c r="F19" s="74">
        <f>'Preços de Referência'!$Q$29*5</f>
        <v>36.664999999999999</v>
      </c>
      <c r="G19" s="82">
        <f>VLOOKUP(B19,'Preços de Referência'!$H$75:$L$83,5,FALSE)</f>
        <v>47.7</v>
      </c>
      <c r="H19" s="81">
        <f>G19/'Preços de Referência'!$Q$31</f>
        <v>0.26138418543481834</v>
      </c>
      <c r="I19" s="84">
        <v>0</v>
      </c>
      <c r="J19" s="92"/>
    </row>
    <row r="20" spans="1:10" ht="15.5" hidden="1">
      <c r="A20" s="122" t="s">
        <v>35</v>
      </c>
      <c r="B20" s="101"/>
      <c r="C20" s="120" t="s">
        <v>36</v>
      </c>
      <c r="D20" s="101"/>
      <c r="E20" s="101"/>
      <c r="F20" s="101"/>
      <c r="G20" s="101"/>
      <c r="H20" s="117"/>
      <c r="I20" s="94"/>
      <c r="J20" s="92"/>
    </row>
    <row r="21" spans="1:10" ht="15.5" hidden="1">
      <c r="A21" s="99"/>
      <c r="B21" s="73" t="s">
        <v>37</v>
      </c>
      <c r="C21" s="118" t="str">
        <f>VLOOKUP(B21,'Preços de Referência'!$H$75:$L$83,2,FALSE)</f>
        <v>Escritório</v>
      </c>
      <c r="D21" s="73" t="str">
        <f>VLOOKUP(B21,'Preços de Referência'!$H$75:$L$83,4,FALSE)</f>
        <v>ocupante x mês</v>
      </c>
      <c r="E21" s="74">
        <v>6</v>
      </c>
      <c r="F21" s="74">
        <f>'Preços de Referência'!$Q$29*5</f>
        <v>36.664999999999999</v>
      </c>
      <c r="G21" s="82">
        <f>VLOOKUP(B21,'Preços de Referência'!$H$75:$L$83,5,FALSE)</f>
        <v>463.24</v>
      </c>
      <c r="H21" s="81">
        <f>G21/'Preços de Referência'!$Q$31</f>
        <v>2.5384404624910952</v>
      </c>
      <c r="I21" s="84">
        <f>H21*F21*E21</f>
        <v>558.43151734341598</v>
      </c>
      <c r="J21" s="92"/>
    </row>
    <row r="22" spans="1:10" ht="15.5" hidden="1">
      <c r="A22" s="122" t="s">
        <v>38</v>
      </c>
      <c r="B22" s="101"/>
      <c r="C22" s="120" t="s">
        <v>39</v>
      </c>
      <c r="D22" s="101"/>
      <c r="E22" s="101"/>
      <c r="F22" s="101"/>
      <c r="G22" s="101"/>
      <c r="H22" s="117"/>
      <c r="I22" s="94"/>
      <c r="J22" s="92"/>
    </row>
    <row r="23" spans="1:10" ht="15.5" hidden="1">
      <c r="A23" s="99"/>
      <c r="B23" s="73" t="s">
        <v>40</v>
      </c>
      <c r="C23" s="118" t="e">
        <f>VLOOKUP(B23,'Preços de Referência'!$H$75:$L$83,2,FALSE)</f>
        <v>#N/A</v>
      </c>
      <c r="D23" s="73" t="e">
        <f>VLOOKUP(B23,'Preços de Referência'!$H$75:$L$83,4,FALSE)</f>
        <v>#N/A</v>
      </c>
      <c r="E23" s="74">
        <v>6</v>
      </c>
      <c r="F23" s="74">
        <f>'Preços de Referência'!$Q$29*5</f>
        <v>36.664999999999999</v>
      </c>
      <c r="G23" s="82" t="e">
        <f>VLOOKUP(B23,'Preços de Referência'!$H$75:$L$83,5,FALSE)</f>
        <v>#N/A</v>
      </c>
      <c r="H23" s="81" t="e">
        <f>G23/'Preços de Referência'!$Q$31</f>
        <v>#N/A</v>
      </c>
      <c r="I23" s="84" t="e">
        <f>H23*F23*E23</f>
        <v>#N/A</v>
      </c>
      <c r="J23" s="92"/>
    </row>
    <row r="24" spans="1:10" ht="46.5">
      <c r="A24" s="153" t="s">
        <v>24</v>
      </c>
      <c r="B24" s="154"/>
      <c r="C24" s="155" t="s">
        <v>359</v>
      </c>
      <c r="D24" s="466" t="s">
        <v>80</v>
      </c>
      <c r="E24" s="464" t="s">
        <v>455</v>
      </c>
      <c r="F24" s="464" t="s">
        <v>567</v>
      </c>
      <c r="G24" s="154" t="s">
        <v>568</v>
      </c>
      <c r="H24" s="466" t="s">
        <v>80</v>
      </c>
      <c r="I24" s="156">
        <f>SUM(I25:I26)</f>
        <v>0</v>
      </c>
    </row>
    <row r="25" spans="1:10" ht="42">
      <c r="A25" s="157"/>
      <c r="B25" s="162" t="s">
        <v>198</v>
      </c>
      <c r="C25" s="158" t="str">
        <f>VLOOKUP(B25,'Preços de Referência'!$S$71:$Z$72,2,FALSE)</f>
        <v>DIÁRIA (CONF. DECRETO 11.117 PR - CUSTO MEDIANO</v>
      </c>
      <c r="D25" s="127" t="s">
        <v>80</v>
      </c>
      <c r="E25" s="128">
        <v>9</v>
      </c>
      <c r="F25" s="185">
        <v>60</v>
      </c>
      <c r="G25" s="311">
        <f>VLOOKUP(B25,'Preços de Referência'!$S$71:$Z$72,6,FALSE)*I36</f>
        <v>0</v>
      </c>
      <c r="H25" s="127" t="s">
        <v>80</v>
      </c>
      <c r="I25" s="161">
        <f>E25*F25*G25</f>
        <v>0</v>
      </c>
    </row>
    <row r="26" spans="1:10" ht="42">
      <c r="A26" s="157"/>
      <c r="B26" s="162" t="s">
        <v>194</v>
      </c>
      <c r="C26" s="158" t="str">
        <f>VLOOKUP(B26,'Preços de Referência'!$S$71:$Z$72,2,FALSE)</f>
        <v>PASSAGEM AÉREA - DESTINO NACIONAL (Cotação JUL/24)*</v>
      </c>
      <c r="D26" s="469" t="s">
        <v>80</v>
      </c>
      <c r="E26" s="128">
        <v>4</v>
      </c>
      <c r="F26" s="185">
        <v>2</v>
      </c>
      <c r="G26" s="311">
        <f>VLOOKUP(B26,'Preços de Referência'!$S$71:$Z$72,6,FALSE)*I36</f>
        <v>0</v>
      </c>
      <c r="H26" s="469" t="s">
        <v>80</v>
      </c>
      <c r="I26" s="161">
        <f>E26*F26*G26</f>
        <v>0</v>
      </c>
    </row>
    <row r="27" spans="1:10" ht="15.5">
      <c r="A27" s="340"/>
      <c r="B27" s="186"/>
      <c r="C27" s="75"/>
      <c r="D27" s="75"/>
      <c r="E27" s="75"/>
      <c r="F27" s="75"/>
      <c r="G27" s="75"/>
      <c r="H27" s="421" t="s">
        <v>41</v>
      </c>
      <c r="I27" s="85">
        <f>I7+I14+I17+I12+I24</f>
        <v>245630.97469590101</v>
      </c>
      <c r="J27" s="92"/>
    </row>
    <row r="28" spans="1:10" ht="16" thickBot="1">
      <c r="A28" s="86"/>
      <c r="B28" s="76"/>
      <c r="C28" s="76"/>
      <c r="D28" s="76"/>
      <c r="E28" s="76"/>
      <c r="F28" s="76"/>
      <c r="G28" s="420" t="s">
        <v>42</v>
      </c>
      <c r="H28" s="241">
        <f>BDI!$D$17</f>
        <v>0.32150000000000001</v>
      </c>
      <c r="I28" s="87">
        <f>I27*H28</f>
        <v>78970.358364732179</v>
      </c>
      <c r="J28" s="92"/>
    </row>
    <row r="29" spans="1:10" ht="26.5" thickBot="1">
      <c r="A29" s="422"/>
      <c r="B29" s="423"/>
      <c r="C29" s="423"/>
      <c r="D29" s="423"/>
      <c r="E29" s="423"/>
      <c r="F29" s="423"/>
      <c r="G29" s="424"/>
      <c r="H29" s="425" t="s">
        <v>518</v>
      </c>
      <c r="I29" s="426">
        <f>1.07765625</f>
        <v>1.07765625</v>
      </c>
    </row>
    <row r="30" spans="1:10" ht="16.5" customHeight="1" thickBot="1">
      <c r="A30" s="621"/>
      <c r="B30" s="622"/>
      <c r="C30" s="622"/>
      <c r="D30" s="88"/>
      <c r="E30" s="88"/>
      <c r="F30" s="88"/>
      <c r="G30" s="88"/>
      <c r="H30" s="174" t="s">
        <v>391</v>
      </c>
      <c r="I30" s="89">
        <f>(I27+I28)*I29</f>
        <v>349808.65533112292</v>
      </c>
      <c r="J30" s="194"/>
    </row>
    <row r="31" spans="1:10" ht="16" thickBot="1">
      <c r="A31" s="621"/>
      <c r="B31" s="622"/>
      <c r="C31" s="622"/>
      <c r="D31" s="88"/>
      <c r="E31" s="88"/>
      <c r="F31" s="88"/>
      <c r="G31" s="88"/>
      <c r="H31" s="174" t="s">
        <v>390</v>
      </c>
      <c r="I31" s="89">
        <f>(I30/4000)</f>
        <v>87.452163832780727</v>
      </c>
      <c r="J31" s="194"/>
    </row>
    <row r="32" spans="1:10" ht="15.5">
      <c r="A32" s="166"/>
      <c r="F32" s="608" t="s">
        <v>44</v>
      </c>
      <c r="G32" s="609"/>
      <c r="H32" s="609"/>
      <c r="I32" s="618"/>
      <c r="J32" s="194"/>
    </row>
    <row r="33" spans="1:10" ht="15.5">
      <c r="A33" s="166"/>
      <c r="F33" s="102" t="str">
        <f>A2</f>
        <v>Bloco 1</v>
      </c>
      <c r="G33" s="102" t="s">
        <v>45</v>
      </c>
      <c r="H33" s="102" t="s">
        <v>46</v>
      </c>
      <c r="I33" s="167" t="s">
        <v>47</v>
      </c>
      <c r="J33" s="194"/>
    </row>
    <row r="34" spans="1:10" ht="19" thickBot="1">
      <c r="A34" s="168"/>
      <c r="B34" s="169"/>
      <c r="C34" s="169"/>
      <c r="D34" s="169"/>
      <c r="E34" s="169"/>
      <c r="F34" s="182">
        <f>A3</f>
        <v>30</v>
      </c>
      <c r="G34" s="182">
        <v>12000</v>
      </c>
      <c r="H34" s="183">
        <f>I31</f>
        <v>87.452163832780727</v>
      </c>
      <c r="I34" s="184">
        <f>G34*H34</f>
        <v>1049425.9659933688</v>
      </c>
      <c r="J34" s="176"/>
    </row>
  </sheetData>
  <mergeCells count="10">
    <mergeCell ref="B3:D3"/>
    <mergeCell ref="A30:C30"/>
    <mergeCell ref="A31:C31"/>
    <mergeCell ref="F32:I32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7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CBE640-5EE9-4761-ABF4-2F4638C95576}">
  <sheetPr>
    <tabColor theme="9" tint="0.39997558519241921"/>
    <pageSetUpPr fitToPage="1"/>
  </sheetPr>
  <dimension ref="A1:J31"/>
  <sheetViews>
    <sheetView showGridLines="0" zoomScale="80" zoomScaleNormal="80" workbookViewId="0">
      <selection activeCell="I33" sqref="I33"/>
    </sheetView>
  </sheetViews>
  <sheetFormatPr defaultColWidth="9.26953125" defaultRowHeight="13"/>
  <cols>
    <col min="1" max="1" width="17" style="3" customWidth="1"/>
    <col min="2" max="2" width="19.7265625" style="3" customWidth="1"/>
    <col min="3" max="3" width="29" style="3" customWidth="1"/>
    <col min="4" max="4" width="19" style="3" customWidth="1"/>
    <col min="5" max="5" width="9.26953125" style="3"/>
    <col min="6" max="6" width="12.26953125" style="3" customWidth="1"/>
    <col min="7" max="7" width="17.453125" style="3" customWidth="1"/>
    <col min="8" max="8" width="17.54296875" style="3" customWidth="1"/>
    <col min="9" max="9" width="23" style="3" customWidth="1"/>
    <col min="10" max="10" width="20.1796875" style="3" bestFit="1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" thickBot="1">
      <c r="A3" s="110">
        <f>PRODUTOS!A34</f>
        <v>31</v>
      </c>
      <c r="B3" s="623" t="str">
        <f>PRODUTOS!B34</f>
        <v>PRODUÇÃO DE MATERIAL DE DIVULGAÇÃO – MÍDIAS SOCIAIS</v>
      </c>
      <c r="C3" s="623"/>
      <c r="D3" s="623"/>
      <c r="E3" s="112" t="str">
        <f>PRODUTOS!C34</f>
        <v>PMD.MID.SOC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SUM(I8:I9)</f>
        <v>9683.7630761399996</v>
      </c>
      <c r="J7" s="92"/>
    </row>
    <row r="8" spans="1:10" ht="15.5">
      <c r="A8" s="99"/>
      <c r="B8" s="73" t="s">
        <v>250</v>
      </c>
      <c r="C8" s="118" t="str">
        <f>VLOOKUP(B8,'Preços de Referência'!$A$5:$C$103,2,FALSE)</f>
        <v>Jornalista júnior</v>
      </c>
      <c r="D8" s="127" t="s">
        <v>15</v>
      </c>
      <c r="E8" s="175">
        <v>1</v>
      </c>
      <c r="F8" s="152">
        <f>'Preços de Referência'!$Q$31*1</f>
        <v>182.49</v>
      </c>
      <c r="G8" s="81">
        <f>VLOOKUP(B8,'Preços de Referência'!$A$5:$C$103,3,FALSE)</f>
        <v>5991.9833395899996</v>
      </c>
      <c r="H8" s="81">
        <f>G8/'Preços de Referência'!$Q$31</f>
        <v>32.834584577730283</v>
      </c>
      <c r="I8" s="84">
        <f t="shared" ref="I8:I9" si="0">H8*F8*E8</f>
        <v>5991.9833395899996</v>
      </c>
      <c r="J8" s="92"/>
    </row>
    <row r="9" spans="1:10" ht="15.5">
      <c r="A9" s="99"/>
      <c r="B9" s="73" t="s">
        <v>167</v>
      </c>
      <c r="C9" s="118" t="str">
        <f>VLOOKUP(B9,'Preços de Referência'!$A$5:$C$103,2,FALSE)</f>
        <v>Auxiliar</v>
      </c>
      <c r="D9" s="127" t="s">
        <v>15</v>
      </c>
      <c r="E9" s="175">
        <v>1</v>
      </c>
      <c r="F9" s="152">
        <f>'Preços de Referência'!$Q$31*1</f>
        <v>182.49</v>
      </c>
      <c r="G9" s="81">
        <f>VLOOKUP(B9,'Preços de Referência'!$A$5:$C$103,3,FALSE)</f>
        <v>3691.7797365500001</v>
      </c>
      <c r="H9" s="81">
        <f>G9/'Preços de Referência'!$Q$31</f>
        <v>20.230038558551154</v>
      </c>
      <c r="I9" s="84">
        <f t="shared" si="0"/>
        <v>3691.7797365500005</v>
      </c>
      <c r="J9" s="92"/>
    </row>
    <row r="10" spans="1:10" ht="15.5" hidden="1">
      <c r="A10" s="121" t="s">
        <v>21</v>
      </c>
      <c r="B10" s="100"/>
      <c r="C10" s="119" t="s">
        <v>22</v>
      </c>
      <c r="D10" s="100"/>
      <c r="E10" s="100"/>
      <c r="F10" s="100"/>
      <c r="G10" s="100"/>
      <c r="H10" s="116"/>
      <c r="I10" s="93">
        <v>0</v>
      </c>
      <c r="J10" s="92"/>
    </row>
    <row r="11" spans="1:10" ht="28.5" hidden="1" customHeight="1">
      <c r="A11" s="99"/>
      <c r="B11" s="77" t="s">
        <v>23</v>
      </c>
      <c r="C11" s="118" t="str">
        <f>VLOOKUP(B11,'Preços de Referência'!$G$4:$R$5,2,FALSE)</f>
        <v>Veículo leve picape 4 x 4 com capacidade de 1,10 t - 147 kW (sem motorista)</v>
      </c>
      <c r="D11" s="127" t="s">
        <v>15</v>
      </c>
      <c r="E11" s="74">
        <v>2</v>
      </c>
      <c r="F11" s="152">
        <v>60</v>
      </c>
      <c r="G11" s="81">
        <f>VLOOKUP(B11,'Preços de Referência'!$G$4:$R$5,10,FALSE)</f>
        <v>8197.5234</v>
      </c>
      <c r="H11" s="81">
        <f>VLOOKUP(B11,'Preços de Referência'!$G$4:$R$5,12,FALSE)</f>
        <v>44.920299999999997</v>
      </c>
      <c r="I11" s="84">
        <f>H11*F11*E11</f>
        <v>5390.4359999999997</v>
      </c>
      <c r="J11" s="92"/>
    </row>
    <row r="12" spans="1:10" ht="28" hidden="1">
      <c r="A12" s="121" t="s">
        <v>24</v>
      </c>
      <c r="B12" s="100"/>
      <c r="C12" s="119" t="s">
        <v>25</v>
      </c>
      <c r="D12" s="100"/>
      <c r="E12" s="100"/>
      <c r="F12" s="100"/>
      <c r="G12" s="100"/>
      <c r="H12" s="116"/>
      <c r="I12" s="93">
        <v>0</v>
      </c>
      <c r="J12" s="92"/>
    </row>
    <row r="13" spans="1:10" ht="15.5" hidden="1">
      <c r="A13" s="99"/>
      <c r="B13" s="73" t="s">
        <v>26</v>
      </c>
      <c r="C13" s="118" t="s">
        <v>27</v>
      </c>
      <c r="D13" s="127" t="s">
        <v>15</v>
      </c>
      <c r="E13" s="74">
        <v>6</v>
      </c>
      <c r="F13" s="74">
        <f>'Preços de Referência'!$Q$29*5</f>
        <v>36.664999999999999</v>
      </c>
      <c r="G13" s="74">
        <v>223.422507</v>
      </c>
      <c r="H13" s="81">
        <v>1.2242999999999999</v>
      </c>
      <c r="I13" s="84">
        <f>H13*F13*E13</f>
        <v>269.33375699999999</v>
      </c>
      <c r="J13" s="92"/>
    </row>
    <row r="14" spans="1:10" ht="28" hidden="1">
      <c r="A14" s="99"/>
      <c r="B14" s="73" t="s">
        <v>28</v>
      </c>
      <c r="C14" s="118" t="s">
        <v>29</v>
      </c>
      <c r="D14" s="127" t="s">
        <v>15</v>
      </c>
      <c r="E14" s="74">
        <v>1</v>
      </c>
      <c r="F14" s="74">
        <f>'Preços de Referência'!$Q$29*5</f>
        <v>36.664999999999999</v>
      </c>
      <c r="G14" s="74">
        <f>E14*F14</f>
        <v>36.664999999999999</v>
      </c>
      <c r="H14" s="81">
        <v>5.16</v>
      </c>
      <c r="I14" s="84">
        <f>H14*F14*E14</f>
        <v>189.19139999999999</v>
      </c>
      <c r="J14" s="92"/>
    </row>
    <row r="15" spans="1:10" ht="15.5" hidden="1">
      <c r="A15" s="121" t="s">
        <v>30</v>
      </c>
      <c r="B15" s="100"/>
      <c r="C15" s="119" t="s">
        <v>31</v>
      </c>
      <c r="D15" s="100"/>
      <c r="E15" s="100"/>
      <c r="F15" s="100"/>
      <c r="G15" s="100"/>
      <c r="H15" s="116"/>
      <c r="I15" s="93">
        <v>0</v>
      </c>
      <c r="J15" s="92"/>
    </row>
    <row r="16" spans="1:10" ht="15.5" hidden="1">
      <c r="A16" s="122" t="s">
        <v>32</v>
      </c>
      <c r="B16" s="101"/>
      <c r="C16" s="120" t="s">
        <v>33</v>
      </c>
      <c r="D16" s="101"/>
      <c r="E16" s="101"/>
      <c r="F16" s="101"/>
      <c r="G16" s="101"/>
      <c r="H16" s="117"/>
      <c r="I16" s="94"/>
      <c r="J16" s="92"/>
    </row>
    <row r="17" spans="1:10" ht="28" hidden="1">
      <c r="A17" s="99"/>
      <c r="B17" s="73" t="s">
        <v>34</v>
      </c>
      <c r="C17" s="118" t="str">
        <f>VLOOKUP(B17,'Preços de Referência'!$H$75:$L$83,2,FALSE)</f>
        <v>Comercial (2,60% do CMCC - SINAPI)</v>
      </c>
      <c r="D17" s="73" t="str">
        <f>VLOOKUP(B17,'Preços de Referência'!$H$75:$L$83,4,FALSE)</f>
        <v>m² x mês</v>
      </c>
      <c r="E17" s="74">
        <f>12.41*6</f>
        <v>74.460000000000008</v>
      </c>
      <c r="F17" s="74">
        <f>'Preços de Referência'!$Q$29*5</f>
        <v>36.664999999999999</v>
      </c>
      <c r="G17" s="82">
        <f>VLOOKUP(B17,'Preços de Referência'!$H$75:$L$83,5,FALSE)</f>
        <v>47.7</v>
      </c>
      <c r="H17" s="81">
        <f>G17/'Preços de Referência'!$Q$31</f>
        <v>0.26138418543481834</v>
      </c>
      <c r="I17" s="84">
        <v>0</v>
      </c>
      <c r="J17" s="92"/>
    </row>
    <row r="18" spans="1:10" ht="15.5" hidden="1">
      <c r="A18" s="122" t="s">
        <v>35</v>
      </c>
      <c r="B18" s="101"/>
      <c r="C18" s="120" t="s">
        <v>36</v>
      </c>
      <c r="D18" s="101"/>
      <c r="E18" s="101"/>
      <c r="F18" s="101"/>
      <c r="G18" s="101"/>
      <c r="H18" s="117"/>
      <c r="I18" s="94"/>
      <c r="J18" s="92"/>
    </row>
    <row r="19" spans="1:10" ht="15.5" hidden="1">
      <c r="A19" s="99"/>
      <c r="B19" s="73" t="s">
        <v>37</v>
      </c>
      <c r="C19" s="118" t="str">
        <f>VLOOKUP(B19,'Preços de Referência'!$H$75:$L$83,2,FALSE)</f>
        <v>Escritório</v>
      </c>
      <c r="D19" s="73" t="str">
        <f>VLOOKUP(B19,'Preços de Referência'!$H$75:$L$83,4,FALSE)</f>
        <v>ocupante x mês</v>
      </c>
      <c r="E19" s="74">
        <v>6</v>
      </c>
      <c r="F19" s="74">
        <f>'Preços de Referência'!$Q$29*5</f>
        <v>36.664999999999999</v>
      </c>
      <c r="G19" s="82">
        <f>VLOOKUP(B19,'Preços de Referência'!$H$75:$L$83,5,FALSE)</f>
        <v>463.24</v>
      </c>
      <c r="H19" s="81">
        <f>G19/'Preços de Referência'!$Q$31</f>
        <v>2.5384404624910952</v>
      </c>
      <c r="I19" s="84">
        <f>H19*F19*E19</f>
        <v>558.43151734341598</v>
      </c>
      <c r="J19" s="92"/>
    </row>
    <row r="20" spans="1:10" ht="15.5" hidden="1">
      <c r="A20" s="122" t="s">
        <v>38</v>
      </c>
      <c r="B20" s="101"/>
      <c r="C20" s="120" t="s">
        <v>39</v>
      </c>
      <c r="D20" s="101"/>
      <c r="E20" s="101"/>
      <c r="F20" s="101"/>
      <c r="G20" s="101"/>
      <c r="H20" s="117"/>
      <c r="I20" s="94"/>
      <c r="J20" s="92"/>
    </row>
    <row r="21" spans="1:10" ht="15.5" hidden="1">
      <c r="A21" s="99"/>
      <c r="B21" s="73" t="s">
        <v>40</v>
      </c>
      <c r="C21" s="118" t="e">
        <f>VLOOKUP(B21,'Preços de Referência'!$H$75:$L$83,2,FALSE)</f>
        <v>#N/A</v>
      </c>
      <c r="D21" s="73" t="e">
        <f>VLOOKUP(B21,'Preços de Referência'!$H$75:$L$83,4,FALSE)</f>
        <v>#N/A</v>
      </c>
      <c r="E21" s="74">
        <v>6</v>
      </c>
      <c r="F21" s="74">
        <f>'Preços de Referência'!$Q$29*5</f>
        <v>36.664999999999999</v>
      </c>
      <c r="G21" s="82" t="e">
        <f>VLOOKUP(B21,'Preços de Referência'!$H$75:$L$83,5,FALSE)</f>
        <v>#N/A</v>
      </c>
      <c r="H21" s="81" t="e">
        <f>G21/'Preços de Referência'!$Q$31</f>
        <v>#N/A</v>
      </c>
      <c r="I21" s="84" t="e">
        <f>H21*F21*E21</f>
        <v>#N/A</v>
      </c>
      <c r="J21" s="92"/>
    </row>
    <row r="22" spans="1:10" ht="15.5" hidden="1">
      <c r="A22" s="153" t="s">
        <v>360</v>
      </c>
      <c r="B22" s="154"/>
      <c r="C22" s="155" t="s">
        <v>359</v>
      </c>
      <c r="D22" s="154"/>
      <c r="E22" s="154"/>
      <c r="F22" s="154"/>
      <c r="G22" s="154"/>
      <c r="H22" s="154"/>
      <c r="I22" s="156">
        <v>0</v>
      </c>
    </row>
    <row r="23" spans="1:10" ht="42" hidden="1">
      <c r="A23" s="157"/>
      <c r="B23" s="162" t="s">
        <v>198</v>
      </c>
      <c r="C23" s="158" t="s">
        <v>199</v>
      </c>
      <c r="D23" s="127" t="s">
        <v>122</v>
      </c>
      <c r="E23" s="128">
        <v>9</v>
      </c>
      <c r="F23" s="185">
        <v>60</v>
      </c>
      <c r="G23" s="159">
        <v>341.02</v>
      </c>
      <c r="H23" s="160"/>
      <c r="I23" s="161">
        <f>E23*F23*G23</f>
        <v>184150.8</v>
      </c>
    </row>
    <row r="24" spans="1:10" ht="28" hidden="1">
      <c r="A24" s="157"/>
      <c r="B24" s="162" t="s">
        <v>194</v>
      </c>
      <c r="C24" s="158" t="s">
        <v>195</v>
      </c>
      <c r="D24" s="127" t="s">
        <v>122</v>
      </c>
      <c r="E24" s="128">
        <v>4</v>
      </c>
      <c r="F24" s="185">
        <v>2</v>
      </c>
      <c r="G24" s="159">
        <v>1189.4070999999999</v>
      </c>
      <c r="H24" s="160"/>
      <c r="I24" s="161">
        <f>E24*F24*G24</f>
        <v>9515.2567999999992</v>
      </c>
    </row>
    <row r="25" spans="1:10" ht="15.5">
      <c r="A25" s="340"/>
      <c r="B25" s="186"/>
      <c r="C25" s="75"/>
      <c r="D25" s="75"/>
      <c r="E25" s="75"/>
      <c r="F25" s="75"/>
      <c r="G25" s="75"/>
      <c r="H25" s="421" t="s">
        <v>41</v>
      </c>
      <c r="I25" s="85">
        <f>I7+I12+I15+I10+I22</f>
        <v>9683.7630761399996</v>
      </c>
      <c r="J25" s="92"/>
    </row>
    <row r="26" spans="1:10" ht="15.5">
      <c r="A26" s="86"/>
      <c r="B26" s="76"/>
      <c r="C26" s="76"/>
      <c r="D26" s="76"/>
      <c r="E26" s="76"/>
      <c r="F26" s="76"/>
      <c r="G26" s="420" t="s">
        <v>42</v>
      </c>
      <c r="H26" s="241">
        <f>BDI!$D$17</f>
        <v>0.32150000000000001</v>
      </c>
      <c r="I26" s="87">
        <f>I25*H26</f>
        <v>3113.32982897901</v>
      </c>
      <c r="J26" s="92"/>
    </row>
    <row r="27" spans="1:10" ht="16.5" customHeight="1" thickBot="1">
      <c r="A27" s="621"/>
      <c r="B27" s="622"/>
      <c r="C27" s="622"/>
      <c r="D27" s="88"/>
      <c r="E27" s="88"/>
      <c r="F27" s="88"/>
      <c r="G27" s="88"/>
      <c r="H27" s="174" t="s">
        <v>392</v>
      </c>
      <c r="I27" s="89">
        <f>I25+I26</f>
        <v>12797.092905119011</v>
      </c>
      <c r="J27" s="194"/>
    </row>
    <row r="28" spans="1:10" ht="16.5" customHeight="1" thickBot="1">
      <c r="A28" s="621"/>
      <c r="B28" s="622"/>
      <c r="C28" s="622"/>
      <c r="D28" s="88"/>
      <c r="E28" s="88"/>
      <c r="F28" s="88"/>
      <c r="G28" s="88"/>
      <c r="H28" s="174" t="s">
        <v>394</v>
      </c>
      <c r="I28" s="89">
        <f>I27/30</f>
        <v>426.56976350396701</v>
      </c>
      <c r="J28" s="194"/>
    </row>
    <row r="29" spans="1:10" ht="15.5">
      <c r="A29" s="166"/>
      <c r="F29" s="608" t="s">
        <v>44</v>
      </c>
      <c r="G29" s="609"/>
      <c r="H29" s="609"/>
      <c r="I29" s="618"/>
      <c r="J29" s="194"/>
    </row>
    <row r="30" spans="1:10" ht="15.5">
      <c r="A30" s="166"/>
      <c r="F30" s="102" t="str">
        <f>A2</f>
        <v>Bloco 1</v>
      </c>
      <c r="G30" s="102" t="s">
        <v>45</v>
      </c>
      <c r="H30" s="102" t="s">
        <v>46</v>
      </c>
      <c r="I30" s="167" t="s">
        <v>47</v>
      </c>
      <c r="J30" s="194"/>
    </row>
    <row r="31" spans="1:10" ht="19" thickBot="1">
      <c r="A31" s="168"/>
      <c r="B31" s="169"/>
      <c r="C31" s="169"/>
      <c r="D31" s="169"/>
      <c r="E31" s="169"/>
      <c r="F31" s="182">
        <v>34</v>
      </c>
      <c r="G31" s="182">
        <f>6*36</f>
        <v>216</v>
      </c>
      <c r="H31" s="183">
        <f>I28</f>
        <v>426.56976350396701</v>
      </c>
      <c r="I31" s="184">
        <f>G31*H31</f>
        <v>92139.068916856879</v>
      </c>
      <c r="J31" s="176"/>
    </row>
  </sheetData>
  <mergeCells count="10">
    <mergeCell ref="B3:D3"/>
    <mergeCell ref="A28:C28"/>
    <mergeCell ref="F29:I29"/>
    <mergeCell ref="A27:C27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7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6BD589-6D4A-454E-BCEA-81EEFDBE13B0}">
  <sheetPr>
    <tabColor theme="9" tint="0.39997558519241921"/>
    <pageSetUpPr fitToPage="1"/>
  </sheetPr>
  <dimension ref="A1:J29"/>
  <sheetViews>
    <sheetView showGridLines="0" zoomScale="80" zoomScaleNormal="80" workbookViewId="0">
      <selection activeCell="I31" sqref="I31"/>
    </sheetView>
  </sheetViews>
  <sheetFormatPr defaultColWidth="9.26953125" defaultRowHeight="13"/>
  <cols>
    <col min="1" max="1" width="17" style="3" customWidth="1"/>
    <col min="2" max="2" width="19.7265625" style="3" customWidth="1"/>
    <col min="3" max="3" width="29" style="3" customWidth="1"/>
    <col min="4" max="4" width="19" style="3" customWidth="1"/>
    <col min="5" max="5" width="9.26953125" style="3" bestFit="1"/>
    <col min="6" max="6" width="12.26953125" style="3" customWidth="1"/>
    <col min="7" max="7" width="17.453125" style="3" customWidth="1"/>
    <col min="8" max="8" width="17.54296875" style="3" customWidth="1"/>
    <col min="9" max="9" width="23" style="3" customWidth="1"/>
    <col min="10" max="10" width="20.1796875" style="3" bestFit="1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39.75" customHeight="1" thickBot="1">
      <c r="A3" s="110">
        <f>PRODUTOS!A35</f>
        <v>32</v>
      </c>
      <c r="B3" s="623" t="str">
        <f>PRODUTOS!B35</f>
        <v>PRODUÇÃO DE MATERIAL DE DIVULGAÇÃO – MATÉRIAS JORNALÍSTICAS</v>
      </c>
      <c r="C3" s="623"/>
      <c r="D3" s="623"/>
      <c r="E3" s="112" t="str">
        <f>PRODUTOS!C35</f>
        <v>PMD.MAT.JORN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31" t="s">
        <v>6</v>
      </c>
      <c r="H5" s="612"/>
      <c r="I5" s="637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96" t="s">
        <v>12</v>
      </c>
      <c r="B7" s="79"/>
      <c r="C7" s="197" t="s">
        <v>13</v>
      </c>
      <c r="D7" s="79"/>
      <c r="E7" s="79"/>
      <c r="F7" s="79"/>
      <c r="G7" s="79"/>
      <c r="H7" s="79"/>
      <c r="I7" s="198">
        <f>SUM(I8:I8)</f>
        <v>240.77600870849616</v>
      </c>
      <c r="J7" s="92"/>
    </row>
    <row r="8" spans="1:10" ht="15.5">
      <c r="A8" s="99"/>
      <c r="B8" s="73" t="s">
        <v>250</v>
      </c>
      <c r="C8" s="118" t="str">
        <f>VLOOKUP(B8,'Preços de Referência'!$A$5:$C$103,2,FALSE)</f>
        <v>Jornalista júnior</v>
      </c>
      <c r="D8" s="162" t="s">
        <v>15</v>
      </c>
      <c r="E8" s="199">
        <v>1</v>
      </c>
      <c r="F8" s="199">
        <f>'Preços de Referência'!$Q$29*1</f>
        <v>7.3330000000000002</v>
      </c>
      <c r="G8" s="201">
        <f>VLOOKUP(B8,'Preços de Referência'!$A$5:$C$103,3,FALSE)</f>
        <v>5991.9833395899996</v>
      </c>
      <c r="H8" s="201">
        <f>G8/'Preços de Referência'!$Q$31</f>
        <v>32.834584577730283</v>
      </c>
      <c r="I8" s="202">
        <f>H8*F8*E8</f>
        <v>240.77600870849616</v>
      </c>
      <c r="J8" s="92"/>
    </row>
    <row r="9" spans="1:10" ht="15.5" hidden="1">
      <c r="A9" s="203" t="s">
        <v>21</v>
      </c>
      <c r="B9" s="100"/>
      <c r="C9" s="204" t="s">
        <v>22</v>
      </c>
      <c r="D9" s="100"/>
      <c r="E9" s="100"/>
      <c r="F9" s="100"/>
      <c r="G9" s="100"/>
      <c r="H9" s="116"/>
      <c r="I9" s="198">
        <v>0</v>
      </c>
      <c r="J9" s="92"/>
    </row>
    <row r="10" spans="1:10" ht="28.5" hidden="1" customHeight="1">
      <c r="A10" s="99"/>
      <c r="B10" s="73" t="s">
        <v>23</v>
      </c>
      <c r="C10" s="118" t="str">
        <f>VLOOKUP(B10,'Preços de Referência'!$G$4:$R$5,2,FALSE)</f>
        <v>Veículo leve picape 4 x 4 com capacidade de 1,10 t - 147 kW (sem motorista)</v>
      </c>
      <c r="D10" s="162" t="s">
        <v>15</v>
      </c>
      <c r="E10" s="205">
        <v>2</v>
      </c>
      <c r="F10" s="200">
        <v>60</v>
      </c>
      <c r="G10" s="201">
        <f>VLOOKUP(B10,'Preços de Referência'!$G$4:$R$5,10,FALSE)</f>
        <v>8197.5234</v>
      </c>
      <c r="H10" s="201">
        <f>VLOOKUP(B10,'Preços de Referência'!$G$4:$R$5,12,FALSE)</f>
        <v>44.920299999999997</v>
      </c>
      <c r="I10" s="202">
        <f>H10*F10*E10</f>
        <v>5390.4359999999997</v>
      </c>
      <c r="J10" s="92"/>
    </row>
    <row r="11" spans="1:10" ht="28" hidden="1">
      <c r="A11" s="203" t="s">
        <v>24</v>
      </c>
      <c r="B11" s="100"/>
      <c r="C11" s="204" t="s">
        <v>25</v>
      </c>
      <c r="D11" s="100"/>
      <c r="E11" s="100"/>
      <c r="F11" s="100"/>
      <c r="G11" s="100"/>
      <c r="H11" s="116"/>
      <c r="I11" s="198">
        <v>0</v>
      </c>
      <c r="J11" s="92"/>
    </row>
    <row r="12" spans="1:10" ht="15.5" hidden="1">
      <c r="A12" s="99"/>
      <c r="B12" s="73" t="s">
        <v>26</v>
      </c>
      <c r="C12" s="118" t="s">
        <v>27</v>
      </c>
      <c r="D12" s="162" t="s">
        <v>15</v>
      </c>
      <c r="E12" s="205">
        <v>6</v>
      </c>
      <c r="F12" s="205">
        <f>'Preços de Referência'!$Q$29*5</f>
        <v>36.664999999999999</v>
      </c>
      <c r="G12" s="205">
        <v>223.422507</v>
      </c>
      <c r="H12" s="201">
        <v>1.2242999999999999</v>
      </c>
      <c r="I12" s="202">
        <f>H12*F12*E12</f>
        <v>269.33375699999999</v>
      </c>
      <c r="J12" s="92"/>
    </row>
    <row r="13" spans="1:10" ht="28" hidden="1">
      <c r="A13" s="99"/>
      <c r="B13" s="73" t="s">
        <v>28</v>
      </c>
      <c r="C13" s="118" t="s">
        <v>29</v>
      </c>
      <c r="D13" s="162" t="s">
        <v>15</v>
      </c>
      <c r="E13" s="205">
        <v>1</v>
      </c>
      <c r="F13" s="205">
        <f>'Preços de Referência'!$Q$29*5</f>
        <v>36.664999999999999</v>
      </c>
      <c r="G13" s="205">
        <f>E13*F13</f>
        <v>36.664999999999999</v>
      </c>
      <c r="H13" s="201">
        <v>5.16</v>
      </c>
      <c r="I13" s="202">
        <f>H13*F13*E13</f>
        <v>189.19139999999999</v>
      </c>
      <c r="J13" s="92"/>
    </row>
    <row r="14" spans="1:10" ht="15.5" hidden="1">
      <c r="A14" s="203" t="s">
        <v>30</v>
      </c>
      <c r="B14" s="100"/>
      <c r="C14" s="204" t="s">
        <v>31</v>
      </c>
      <c r="D14" s="100"/>
      <c r="E14" s="100"/>
      <c r="F14" s="100"/>
      <c r="G14" s="100"/>
      <c r="H14" s="116"/>
      <c r="I14" s="198">
        <v>0</v>
      </c>
      <c r="J14" s="92"/>
    </row>
    <row r="15" spans="1:10" ht="15.5" hidden="1">
      <c r="A15" s="122" t="s">
        <v>32</v>
      </c>
      <c r="B15" s="101"/>
      <c r="C15" s="206" t="s">
        <v>33</v>
      </c>
      <c r="D15" s="101"/>
      <c r="E15" s="101"/>
      <c r="F15" s="101"/>
      <c r="G15" s="101"/>
      <c r="H15" s="117"/>
      <c r="I15" s="94"/>
      <c r="J15" s="92"/>
    </row>
    <row r="16" spans="1:10" ht="28" hidden="1">
      <c r="A16" s="99"/>
      <c r="B16" s="73" t="s">
        <v>34</v>
      </c>
      <c r="C16" s="118" t="str">
        <f>VLOOKUP(B16,'Preços de Referência'!$H$75:$L$83,2,FALSE)</f>
        <v>Comercial (2,60% do CMCC - SINAPI)</v>
      </c>
      <c r="D16" s="73" t="str">
        <f>VLOOKUP(B16,'Preços de Referência'!$H$75:$L$83,4,FALSE)</f>
        <v>m² x mês</v>
      </c>
      <c r="E16" s="205">
        <f>12.41*6</f>
        <v>74.460000000000008</v>
      </c>
      <c r="F16" s="205">
        <f>'Preços de Referência'!$Q$29*5</f>
        <v>36.664999999999999</v>
      </c>
      <c r="G16" s="207">
        <f>VLOOKUP(B16,'Preços de Referência'!$H$75:$L$83,5,FALSE)</f>
        <v>47.7</v>
      </c>
      <c r="H16" s="201">
        <f>G16/'Preços de Referência'!$Q$31</f>
        <v>0.26138418543481834</v>
      </c>
      <c r="I16" s="202">
        <v>0</v>
      </c>
      <c r="J16" s="92"/>
    </row>
    <row r="17" spans="1:10" ht="15.5" hidden="1">
      <c r="A17" s="122" t="s">
        <v>35</v>
      </c>
      <c r="B17" s="101"/>
      <c r="C17" s="206" t="s">
        <v>36</v>
      </c>
      <c r="D17" s="101"/>
      <c r="E17" s="101"/>
      <c r="F17" s="101"/>
      <c r="G17" s="101"/>
      <c r="H17" s="117"/>
      <c r="I17" s="94"/>
      <c r="J17" s="92"/>
    </row>
    <row r="18" spans="1:10" ht="15.5" hidden="1">
      <c r="A18" s="99"/>
      <c r="B18" s="73" t="s">
        <v>37</v>
      </c>
      <c r="C18" s="118" t="str">
        <f>VLOOKUP(B18,'Preços de Referência'!$H$75:$L$83,2,FALSE)</f>
        <v>Escritório</v>
      </c>
      <c r="D18" s="73" t="str">
        <f>VLOOKUP(B18,'Preços de Referência'!$H$75:$L$83,4,FALSE)</f>
        <v>ocupante x mês</v>
      </c>
      <c r="E18" s="205">
        <v>6</v>
      </c>
      <c r="F18" s="205">
        <f>'Preços de Referência'!$Q$29*5</f>
        <v>36.664999999999999</v>
      </c>
      <c r="G18" s="207">
        <f>VLOOKUP(B18,'Preços de Referência'!$H$75:$L$83,5,FALSE)</f>
        <v>463.24</v>
      </c>
      <c r="H18" s="201">
        <f>G18/'Preços de Referência'!$Q$31</f>
        <v>2.5384404624910952</v>
      </c>
      <c r="I18" s="202">
        <f>H18*F18*E18</f>
        <v>558.43151734341598</v>
      </c>
      <c r="J18" s="92"/>
    </row>
    <row r="19" spans="1:10" ht="15.5" hidden="1">
      <c r="A19" s="122" t="s">
        <v>38</v>
      </c>
      <c r="B19" s="101"/>
      <c r="C19" s="206" t="s">
        <v>39</v>
      </c>
      <c r="D19" s="101"/>
      <c r="E19" s="101"/>
      <c r="F19" s="101"/>
      <c r="G19" s="101"/>
      <c r="H19" s="117"/>
      <c r="I19" s="94"/>
      <c r="J19" s="92"/>
    </row>
    <row r="20" spans="1:10" ht="15.5" hidden="1">
      <c r="A20" s="99"/>
      <c r="B20" s="73" t="s">
        <v>40</v>
      </c>
      <c r="C20" s="118" t="e">
        <f>VLOOKUP(B20,'Preços de Referência'!$H$75:$L$83,2,FALSE)</f>
        <v>#N/A</v>
      </c>
      <c r="D20" s="73" t="e">
        <f>VLOOKUP(B20,'Preços de Referência'!$H$75:$L$83,4,FALSE)</f>
        <v>#N/A</v>
      </c>
      <c r="E20" s="205">
        <v>6</v>
      </c>
      <c r="F20" s="205">
        <f>'Preços de Referência'!$Q$29*5</f>
        <v>36.664999999999999</v>
      </c>
      <c r="G20" s="207" t="e">
        <f>VLOOKUP(B20,'Preços de Referência'!$H$75:$L$83,5,FALSE)</f>
        <v>#N/A</v>
      </c>
      <c r="H20" s="201" t="e">
        <f>G20/'Preços de Referência'!$Q$31</f>
        <v>#N/A</v>
      </c>
      <c r="I20" s="202" t="e">
        <f>H20*F20*E20</f>
        <v>#N/A</v>
      </c>
      <c r="J20" s="92"/>
    </row>
    <row r="21" spans="1:10" ht="15.5" hidden="1">
      <c r="A21" s="208" t="s">
        <v>360</v>
      </c>
      <c r="B21" s="154"/>
      <c r="C21" s="209" t="s">
        <v>359</v>
      </c>
      <c r="D21" s="154"/>
      <c r="E21" s="154"/>
      <c r="F21" s="154"/>
      <c r="G21" s="154"/>
      <c r="H21" s="154"/>
      <c r="I21" s="210">
        <v>0</v>
      </c>
    </row>
    <row r="22" spans="1:10" ht="42" hidden="1">
      <c r="A22" s="157"/>
      <c r="B22" s="162" t="s">
        <v>198</v>
      </c>
      <c r="C22" s="158" t="s">
        <v>199</v>
      </c>
      <c r="D22" s="162" t="s">
        <v>122</v>
      </c>
      <c r="E22" s="211">
        <v>9</v>
      </c>
      <c r="F22" s="212">
        <v>60</v>
      </c>
      <c r="G22" s="213">
        <v>341.02</v>
      </c>
      <c r="H22" s="214"/>
      <c r="I22" s="215">
        <f>E22*F22*G22</f>
        <v>184150.8</v>
      </c>
    </row>
    <row r="23" spans="1:10" ht="28" hidden="1">
      <c r="A23" s="157"/>
      <c r="B23" s="162" t="s">
        <v>194</v>
      </c>
      <c r="C23" s="158" t="s">
        <v>195</v>
      </c>
      <c r="D23" s="162" t="s">
        <v>122</v>
      </c>
      <c r="E23" s="211">
        <v>4</v>
      </c>
      <c r="F23" s="212">
        <v>2</v>
      </c>
      <c r="G23" s="213">
        <v>1189.4070999999999</v>
      </c>
      <c r="H23" s="214"/>
      <c r="I23" s="215">
        <f>E23*F23*G23</f>
        <v>9515.2567999999992</v>
      </c>
    </row>
    <row r="24" spans="1:10" ht="15.5">
      <c r="A24" s="340"/>
      <c r="B24" s="186"/>
      <c r="C24" s="75"/>
      <c r="D24" s="75"/>
      <c r="E24" s="75"/>
      <c r="F24" s="75"/>
      <c r="G24" s="75"/>
      <c r="H24" s="421" t="s">
        <v>41</v>
      </c>
      <c r="I24" s="217">
        <f>I7+I11+I14+I9+I21</f>
        <v>240.77600870849616</v>
      </c>
      <c r="J24" s="92"/>
    </row>
    <row r="25" spans="1:10" ht="15.5">
      <c r="A25" s="86"/>
      <c r="B25" s="76"/>
      <c r="C25" s="76"/>
      <c r="D25" s="76"/>
      <c r="E25" s="76"/>
      <c r="F25" s="76"/>
      <c r="G25" s="420" t="s">
        <v>42</v>
      </c>
      <c r="H25" s="241">
        <f>BDI!$D$17</f>
        <v>0.32150000000000001</v>
      </c>
      <c r="I25" s="218">
        <f>I24*H25</f>
        <v>77.409486799781519</v>
      </c>
      <c r="J25" s="92"/>
    </row>
    <row r="26" spans="1:10" ht="16.5" customHeight="1" thickBot="1">
      <c r="A26" s="635"/>
      <c r="B26" s="636"/>
      <c r="C26" s="636"/>
      <c r="D26" s="88"/>
      <c r="E26" s="88"/>
      <c r="F26" s="88"/>
      <c r="G26" s="88"/>
      <c r="H26" s="220" t="s">
        <v>392</v>
      </c>
      <c r="I26" s="221">
        <f>I24+I25</f>
        <v>318.18549550827765</v>
      </c>
      <c r="J26" s="194"/>
    </row>
    <row r="27" spans="1:10" ht="15.5">
      <c r="A27" s="166"/>
      <c r="F27" s="608" t="s">
        <v>44</v>
      </c>
      <c r="G27" s="609"/>
      <c r="H27" s="609"/>
      <c r="I27" s="618"/>
      <c r="J27" s="194"/>
    </row>
    <row r="28" spans="1:10" ht="15.5">
      <c r="A28" s="166"/>
      <c r="F28" s="102" t="str">
        <f>A2</f>
        <v>Bloco 1</v>
      </c>
      <c r="G28" s="102" t="s">
        <v>45</v>
      </c>
      <c r="H28" s="102" t="s">
        <v>46</v>
      </c>
      <c r="I28" s="167" t="s">
        <v>47</v>
      </c>
      <c r="J28" s="194"/>
    </row>
    <row r="29" spans="1:10" ht="19" thickBot="1">
      <c r="A29" s="168"/>
      <c r="B29" s="169"/>
      <c r="C29" s="169"/>
      <c r="D29" s="169"/>
      <c r="E29" s="169"/>
      <c r="F29" s="182">
        <f>A3</f>
        <v>32</v>
      </c>
      <c r="G29" s="182">
        <f>6*36</f>
        <v>216</v>
      </c>
      <c r="H29" s="183">
        <f>I26</f>
        <v>318.18549550827765</v>
      </c>
      <c r="I29" s="184">
        <f>G29*H29</f>
        <v>68728.06702978797</v>
      </c>
      <c r="J29" s="176"/>
    </row>
  </sheetData>
  <mergeCells count="9">
    <mergeCell ref="B3:D3"/>
    <mergeCell ref="A26:C26"/>
    <mergeCell ref="F27:I27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7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8CE4BE-3518-40B6-B232-04CFE78A164E}">
  <sheetPr>
    <tabColor theme="9" tint="0.39997558519241921"/>
    <pageSetUpPr fitToPage="1"/>
  </sheetPr>
  <dimension ref="A1:J33"/>
  <sheetViews>
    <sheetView showGridLines="0" topLeftCell="A4" zoomScale="80" zoomScaleNormal="80" workbookViewId="0">
      <selection activeCell="I33" sqref="I33"/>
    </sheetView>
  </sheetViews>
  <sheetFormatPr defaultColWidth="9.26953125" defaultRowHeight="13"/>
  <cols>
    <col min="1" max="1" width="17" style="3" customWidth="1"/>
    <col min="2" max="2" width="19.7265625" style="3" customWidth="1"/>
    <col min="3" max="3" width="29" style="3" customWidth="1"/>
    <col min="4" max="4" width="19" style="3" customWidth="1"/>
    <col min="5" max="5" width="10.81640625" style="3" bestFit="1" customWidth="1"/>
    <col min="6" max="6" width="12.26953125" style="3" customWidth="1"/>
    <col min="7" max="7" width="17.453125" style="3" customWidth="1"/>
    <col min="8" max="8" width="17.54296875" style="3" customWidth="1"/>
    <col min="9" max="9" width="23" style="3" customWidth="1"/>
    <col min="10" max="10" width="20.1796875" style="3" bestFit="1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39.75" customHeight="1" thickBot="1">
      <c r="A3" s="110">
        <f>PRODUTOS!A36</f>
        <v>33</v>
      </c>
      <c r="B3" s="623" t="str">
        <f>PRODUTOS!B36</f>
        <v>PRODUÇÃO DE MATERIAL DE DIVULGAÇÃO – AUDIOVISUAL</v>
      </c>
      <c r="C3" s="623"/>
      <c r="D3" s="623"/>
      <c r="E3" s="112" t="str">
        <f>PRODUTOS!C36</f>
        <v>PMD.AUD.VIS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31" t="s">
        <v>6</v>
      </c>
      <c r="H5" s="612"/>
      <c r="I5" s="637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96" t="s">
        <v>12</v>
      </c>
      <c r="B7" s="79"/>
      <c r="C7" s="197" t="s">
        <v>13</v>
      </c>
      <c r="D7" s="79"/>
      <c r="E7" s="79"/>
      <c r="F7" s="79"/>
      <c r="G7" s="79"/>
      <c r="H7" s="79"/>
      <c r="I7" s="198">
        <f>SUM(I9:I9)</f>
        <v>5176.7696216527047</v>
      </c>
      <c r="J7" s="92"/>
    </row>
    <row r="8" spans="1:10" ht="15.5">
      <c r="A8" s="99"/>
      <c r="B8" s="73" t="s">
        <v>250</v>
      </c>
      <c r="C8" s="118" t="str">
        <f>VLOOKUP(B8,'Preços de Referência'!$A$5:$C$103,2,FALSE)</f>
        <v>Jornalista júnior</v>
      </c>
      <c r="D8" s="162" t="s">
        <v>15</v>
      </c>
      <c r="E8" s="199">
        <v>2</v>
      </c>
      <c r="F8" s="199">
        <f>'Preços de Referência'!$Q$29*15</f>
        <v>109.995</v>
      </c>
      <c r="G8" s="201">
        <f>VLOOKUP(B8,'Preços de Referência'!$A$5:$C$103,3,FALSE)</f>
        <v>5991.9833395899996</v>
      </c>
      <c r="H8" s="201">
        <f>G8/'Preços de Referência'!$Q$31</f>
        <v>32.834584577730283</v>
      </c>
      <c r="I8" s="202">
        <f>H8*F8*E8</f>
        <v>7223.2802612548849</v>
      </c>
      <c r="J8" s="92"/>
    </row>
    <row r="9" spans="1:10" ht="37.5" customHeight="1">
      <c r="A9" s="99"/>
      <c r="B9" s="73" t="s">
        <v>311</v>
      </c>
      <c r="C9" s="118" t="str">
        <f>VLOOKUP(B9,'Preços de Referência'!$A$5:$C$103,2,FALSE)</f>
        <v>Técnico em informática - programador</v>
      </c>
      <c r="D9" s="162" t="s">
        <v>15</v>
      </c>
      <c r="E9" s="199">
        <v>1</v>
      </c>
      <c r="F9" s="199">
        <f>'Preços de Referência'!$Q$29*15</f>
        <v>109.995</v>
      </c>
      <c r="G9" s="201">
        <f>VLOOKUP(B9,'Preços de Referência'!$A$5:$C$103,3,FALSE)</f>
        <v>8588.651195557999</v>
      </c>
      <c r="H9" s="201">
        <f>G9/'Preços de Referência'!$Q$31</f>
        <v>47.06368127326428</v>
      </c>
      <c r="I9" s="202">
        <f>H9*F9*E9</f>
        <v>5176.7696216527047</v>
      </c>
      <c r="J9" s="92"/>
    </row>
    <row r="10" spans="1:10" ht="15.5" hidden="1">
      <c r="A10" s="203" t="s">
        <v>21</v>
      </c>
      <c r="B10" s="100"/>
      <c r="C10" s="204" t="s">
        <v>22</v>
      </c>
      <c r="D10" s="100"/>
      <c r="E10" s="100"/>
      <c r="F10" s="100"/>
      <c r="G10" s="100"/>
      <c r="H10" s="116"/>
      <c r="I10" s="198">
        <v>0</v>
      </c>
      <c r="J10" s="92"/>
    </row>
    <row r="11" spans="1:10" ht="28.5" hidden="1" customHeight="1">
      <c r="A11" s="99"/>
      <c r="B11" s="73" t="s">
        <v>23</v>
      </c>
      <c r="C11" s="118" t="str">
        <f>VLOOKUP(B11,'Preços de Referência'!$G$4:$R$5,2,FALSE)</f>
        <v>Veículo leve picape 4 x 4 com capacidade de 1,10 t - 147 kW (sem motorista)</v>
      </c>
      <c r="D11" s="162" t="s">
        <v>15</v>
      </c>
      <c r="E11" s="199">
        <v>2</v>
      </c>
      <c r="F11" s="200">
        <v>60</v>
      </c>
      <c r="G11" s="201">
        <f>VLOOKUP(B11,'Preços de Referência'!$G$4:$R$5,10,FALSE)</f>
        <v>8197.5234</v>
      </c>
      <c r="H11" s="201">
        <f>VLOOKUP(B11,'Preços de Referência'!$G$4:$R$5,12,FALSE)</f>
        <v>44.920299999999997</v>
      </c>
      <c r="I11" s="202">
        <f>H11*F11*E11</f>
        <v>5390.4359999999997</v>
      </c>
      <c r="J11" s="92"/>
    </row>
    <row r="12" spans="1:10" ht="28">
      <c r="A12" s="121" t="s">
        <v>21</v>
      </c>
      <c r="B12" s="100"/>
      <c r="C12" s="204" t="s">
        <v>25</v>
      </c>
      <c r="D12" s="100"/>
      <c r="E12" s="100"/>
      <c r="F12" s="100"/>
      <c r="G12" s="100"/>
      <c r="H12" s="116"/>
      <c r="I12" s="198">
        <f>I13</f>
        <v>0</v>
      </c>
      <c r="J12" s="92"/>
    </row>
    <row r="13" spans="1:10" ht="36.75" customHeight="1">
      <c r="A13" s="99"/>
      <c r="B13" s="73" t="s">
        <v>26</v>
      </c>
      <c r="C13" s="118" t="s">
        <v>395</v>
      </c>
      <c r="D13" s="162" t="s">
        <v>15</v>
      </c>
      <c r="E13" s="199">
        <v>1</v>
      </c>
      <c r="F13" s="199">
        <f>'Preços de Referência'!$Q$29*1</f>
        <v>7.3330000000000002</v>
      </c>
      <c r="G13" s="201">
        <f>2000*I31</f>
        <v>0</v>
      </c>
      <c r="H13" s="201">
        <f>G13/183</f>
        <v>0</v>
      </c>
      <c r="I13" s="202">
        <f>H13*F13*E13</f>
        <v>0</v>
      </c>
      <c r="J13" s="92"/>
    </row>
    <row r="14" spans="1:10" ht="15.5" hidden="1">
      <c r="A14" s="203" t="s">
        <v>30</v>
      </c>
      <c r="B14" s="100"/>
      <c r="C14" s="204" t="s">
        <v>31</v>
      </c>
      <c r="D14" s="100"/>
      <c r="E14" s="100"/>
      <c r="F14" s="100"/>
      <c r="G14" s="100"/>
      <c r="H14" s="116"/>
      <c r="I14" s="198">
        <v>0</v>
      </c>
      <c r="J14" s="92"/>
    </row>
    <row r="15" spans="1:10" ht="15.5" hidden="1">
      <c r="A15" s="122" t="s">
        <v>32</v>
      </c>
      <c r="B15" s="101"/>
      <c r="C15" s="206" t="s">
        <v>33</v>
      </c>
      <c r="D15" s="101"/>
      <c r="E15" s="101"/>
      <c r="F15" s="101"/>
      <c r="G15" s="101"/>
      <c r="H15" s="117"/>
      <c r="I15" s="94"/>
      <c r="J15" s="92"/>
    </row>
    <row r="16" spans="1:10" ht="28" hidden="1">
      <c r="A16" s="99"/>
      <c r="B16" s="73" t="s">
        <v>34</v>
      </c>
      <c r="C16" s="118" t="str">
        <f>VLOOKUP(B16,'Preços de Referência'!$H$75:$L$83,2,FALSE)</f>
        <v>Comercial (2,60% do CMCC - SINAPI)</v>
      </c>
      <c r="D16" s="73" t="str">
        <f>VLOOKUP(B16,'Preços de Referência'!$H$75:$L$83,4,FALSE)</f>
        <v>m² x mês</v>
      </c>
      <c r="E16" s="205">
        <f>12.41*6</f>
        <v>74.460000000000008</v>
      </c>
      <c r="F16" s="205">
        <f>'Preços de Referência'!$Q$29*5</f>
        <v>36.664999999999999</v>
      </c>
      <c r="G16" s="207">
        <f>VLOOKUP(B16,'Preços de Referência'!$H$75:$L$83,5,FALSE)</f>
        <v>47.7</v>
      </c>
      <c r="H16" s="201">
        <f>G16/'Preços de Referência'!$Q$31</f>
        <v>0.26138418543481834</v>
      </c>
      <c r="I16" s="202">
        <v>0</v>
      </c>
      <c r="J16" s="92"/>
    </row>
    <row r="17" spans="1:10" ht="15.5" hidden="1">
      <c r="A17" s="122" t="s">
        <v>35</v>
      </c>
      <c r="B17" s="101"/>
      <c r="C17" s="206" t="s">
        <v>36</v>
      </c>
      <c r="D17" s="101"/>
      <c r="E17" s="101"/>
      <c r="F17" s="101"/>
      <c r="G17" s="101"/>
      <c r="H17" s="117"/>
      <c r="I17" s="94"/>
      <c r="J17" s="92"/>
    </row>
    <row r="18" spans="1:10" ht="15.5" hidden="1">
      <c r="A18" s="99"/>
      <c r="B18" s="73" t="s">
        <v>37</v>
      </c>
      <c r="C18" s="118" t="str">
        <f>VLOOKUP(B18,'Preços de Referência'!$H$75:$L$83,2,FALSE)</f>
        <v>Escritório</v>
      </c>
      <c r="D18" s="73" t="str">
        <f>VLOOKUP(B18,'Preços de Referência'!$H$75:$L$83,4,FALSE)</f>
        <v>ocupante x mês</v>
      </c>
      <c r="E18" s="205">
        <v>6</v>
      </c>
      <c r="F18" s="205">
        <f>'Preços de Referência'!$Q$29*5</f>
        <v>36.664999999999999</v>
      </c>
      <c r="G18" s="207">
        <f>VLOOKUP(B18,'Preços de Referência'!$H$75:$L$83,5,FALSE)</f>
        <v>463.24</v>
      </c>
      <c r="H18" s="201">
        <f>G18/'Preços de Referência'!$Q$31</f>
        <v>2.5384404624910952</v>
      </c>
      <c r="I18" s="202">
        <f>H18*F18*E18</f>
        <v>558.43151734341598</v>
      </c>
      <c r="J18" s="92"/>
    </row>
    <row r="19" spans="1:10" ht="15.5" hidden="1">
      <c r="A19" s="122" t="s">
        <v>38</v>
      </c>
      <c r="B19" s="101"/>
      <c r="C19" s="206" t="s">
        <v>39</v>
      </c>
      <c r="D19" s="101"/>
      <c r="E19" s="101"/>
      <c r="F19" s="101"/>
      <c r="G19" s="101"/>
      <c r="H19" s="117"/>
      <c r="I19" s="94"/>
      <c r="J19" s="92"/>
    </row>
    <row r="20" spans="1:10" ht="15.5" hidden="1">
      <c r="A20" s="99"/>
      <c r="B20" s="73" t="s">
        <v>40</v>
      </c>
      <c r="C20" s="118" t="e">
        <f>VLOOKUP(B20,'Preços de Referência'!$H$75:$L$83,2,FALSE)</f>
        <v>#N/A</v>
      </c>
      <c r="D20" s="73" t="e">
        <f>VLOOKUP(B20,'Preços de Referência'!$H$75:$L$83,4,FALSE)</f>
        <v>#N/A</v>
      </c>
      <c r="E20" s="205">
        <v>6</v>
      </c>
      <c r="F20" s="205">
        <f>'Preços de Referência'!$Q$29*5</f>
        <v>36.664999999999999</v>
      </c>
      <c r="G20" s="207" t="e">
        <f>VLOOKUP(B20,'Preços de Referência'!$H$75:$L$83,5,FALSE)</f>
        <v>#N/A</v>
      </c>
      <c r="H20" s="201" t="e">
        <f>G20/'Preços de Referência'!$Q$31</f>
        <v>#N/A</v>
      </c>
      <c r="I20" s="202" t="e">
        <f>H20*F20*E20</f>
        <v>#N/A</v>
      </c>
      <c r="J20" s="92"/>
    </row>
    <row r="21" spans="1:10" ht="15.5" hidden="1">
      <c r="A21" s="208" t="s">
        <v>360</v>
      </c>
      <c r="B21" s="154"/>
      <c r="C21" s="209" t="s">
        <v>359</v>
      </c>
      <c r="D21" s="154"/>
      <c r="E21" s="154"/>
      <c r="F21" s="154"/>
      <c r="G21" s="154"/>
      <c r="H21" s="154"/>
      <c r="I21" s="210">
        <v>0</v>
      </c>
    </row>
    <row r="22" spans="1:10" ht="42" hidden="1">
      <c r="A22" s="157"/>
      <c r="B22" s="162" t="s">
        <v>198</v>
      </c>
      <c r="C22" s="158" t="s">
        <v>199</v>
      </c>
      <c r="D22" s="162" t="s">
        <v>122</v>
      </c>
      <c r="E22" s="211">
        <v>9</v>
      </c>
      <c r="F22" s="212">
        <v>60</v>
      </c>
      <c r="G22" s="213">
        <v>341.02</v>
      </c>
      <c r="H22" s="214"/>
      <c r="I22" s="215">
        <f>E22*F22*G22</f>
        <v>184150.8</v>
      </c>
    </row>
    <row r="23" spans="1:10" ht="28" hidden="1">
      <c r="A23" s="157"/>
      <c r="B23" s="162" t="s">
        <v>194</v>
      </c>
      <c r="C23" s="158" t="s">
        <v>195</v>
      </c>
      <c r="D23" s="162" t="s">
        <v>122</v>
      </c>
      <c r="E23" s="211">
        <v>4</v>
      </c>
      <c r="F23" s="212">
        <v>2</v>
      </c>
      <c r="G23" s="213">
        <v>1189.4070999999999</v>
      </c>
      <c r="H23" s="214"/>
      <c r="I23" s="215">
        <f>E23*F23*G23</f>
        <v>9515.2567999999992</v>
      </c>
    </row>
    <row r="24" spans="1:10" ht="15.5">
      <c r="A24" s="340"/>
      <c r="B24" s="186"/>
      <c r="C24" s="75"/>
      <c r="D24" s="75"/>
      <c r="E24" s="75"/>
      <c r="F24" s="75"/>
      <c r="G24" s="75"/>
      <c r="H24" s="421" t="s">
        <v>41</v>
      </c>
      <c r="I24" s="217">
        <f>I7+I12+I14+I10+I21</f>
        <v>5176.7696216527047</v>
      </c>
      <c r="J24" s="92"/>
    </row>
    <row r="25" spans="1:10" ht="15.5">
      <c r="A25" s="86"/>
      <c r="B25" s="76"/>
      <c r="C25" s="76"/>
      <c r="D25" s="76"/>
      <c r="E25" s="76"/>
      <c r="F25" s="76"/>
      <c r="G25" s="420" t="s">
        <v>42</v>
      </c>
      <c r="H25" s="241">
        <f>BDI!$D$17</f>
        <v>0.32150000000000001</v>
      </c>
      <c r="I25" s="218">
        <f>I24*H25</f>
        <v>1664.3314333613446</v>
      </c>
      <c r="J25" s="92"/>
    </row>
    <row r="26" spans="1:10" ht="16.5" customHeight="1" thickBot="1">
      <c r="A26" s="635"/>
      <c r="B26" s="636"/>
      <c r="C26" s="636"/>
      <c r="D26" s="88"/>
      <c r="E26" s="88"/>
      <c r="F26" s="88"/>
      <c r="G26" s="88"/>
      <c r="H26" s="220" t="s">
        <v>392</v>
      </c>
      <c r="I26" s="221">
        <f>I24+I25</f>
        <v>6841.1010550140491</v>
      </c>
      <c r="J26" s="194"/>
    </row>
    <row r="27" spans="1:10" ht="15.5">
      <c r="A27" s="166"/>
      <c r="F27" s="608" t="s">
        <v>44</v>
      </c>
      <c r="G27" s="609"/>
      <c r="H27" s="609"/>
      <c r="I27" s="618"/>
      <c r="J27" s="194"/>
    </row>
    <row r="28" spans="1:10" ht="15.5">
      <c r="A28" s="166"/>
      <c r="F28" s="102" t="str">
        <f>A2</f>
        <v>Bloco 1</v>
      </c>
      <c r="G28" s="102" t="s">
        <v>45</v>
      </c>
      <c r="H28" s="102" t="s">
        <v>46</v>
      </c>
      <c r="I28" s="167" t="s">
        <v>47</v>
      </c>
      <c r="J28" s="194"/>
    </row>
    <row r="29" spans="1:10" ht="19" thickBot="1">
      <c r="A29" s="168"/>
      <c r="B29" s="169"/>
      <c r="C29" s="169"/>
      <c r="D29" s="169"/>
      <c r="E29" s="169"/>
      <c r="F29" s="182">
        <f>A3</f>
        <v>33</v>
      </c>
      <c r="G29" s="182">
        <f>6*3</f>
        <v>18</v>
      </c>
      <c r="H29" s="183">
        <f>I26</f>
        <v>6841.1010550140491</v>
      </c>
      <c r="I29" s="184">
        <f>G29*H29</f>
        <v>123139.81899025288</v>
      </c>
      <c r="J29" s="176"/>
    </row>
    <row r="33" spans="9:9">
      <c r="I33" s="447"/>
    </row>
  </sheetData>
  <mergeCells count="9">
    <mergeCell ref="B3:D3"/>
    <mergeCell ref="G5:I5"/>
    <mergeCell ref="A26:C26"/>
    <mergeCell ref="F27:I27"/>
    <mergeCell ref="A5:A6"/>
    <mergeCell ref="B5:B6"/>
    <mergeCell ref="C5:C6"/>
    <mergeCell ref="D5:D6"/>
    <mergeCell ref="E5:F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6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E855CB-AB9C-4D03-BA4A-D47C9DE46560}">
  <sheetPr>
    <tabColor theme="9" tint="0.39997558519241921"/>
    <pageSetUpPr fitToPage="1"/>
  </sheetPr>
  <dimension ref="A1:J36"/>
  <sheetViews>
    <sheetView showGridLines="0" topLeftCell="A3" zoomScale="70" zoomScaleNormal="70" workbookViewId="0">
      <selection activeCell="G32" sqref="G32:J36"/>
    </sheetView>
  </sheetViews>
  <sheetFormatPr defaultColWidth="9.26953125" defaultRowHeight="13"/>
  <cols>
    <col min="1" max="1" width="17" style="3" customWidth="1"/>
    <col min="2" max="2" width="19.7265625" style="3" customWidth="1"/>
    <col min="3" max="3" width="29" style="3" customWidth="1"/>
    <col min="4" max="4" width="19" style="3" customWidth="1"/>
    <col min="5" max="5" width="9.26953125" style="3" bestFit="1"/>
    <col min="6" max="6" width="12.26953125" style="3" customWidth="1"/>
    <col min="7" max="7" width="17.453125" style="3" customWidth="1"/>
    <col min="8" max="8" width="25" style="3" customWidth="1"/>
    <col min="9" max="9" width="23" style="3" customWidth="1"/>
    <col min="10" max="10" width="20.1796875" style="3" bestFit="1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63.75" customHeight="1" thickBot="1">
      <c r="A3" s="110">
        <f>PRODUTOS!A37</f>
        <v>34</v>
      </c>
      <c r="B3" s="623" t="str">
        <f>PRODUTOS!B37</f>
        <v>– PRODUÇÃO DE MATERIAL DE DIVULGAÇÃO – PUBLICAÇÕES - LIVRO</v>
      </c>
      <c r="C3" s="623"/>
      <c r="D3" s="623"/>
      <c r="E3" s="112" t="str">
        <f>PRODUTOS!C37</f>
        <v>PMD.LIVRO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31" t="s">
        <v>6</v>
      </c>
      <c r="H5" s="612"/>
      <c r="I5" s="637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96" t="s">
        <v>12</v>
      </c>
      <c r="B7" s="79"/>
      <c r="C7" s="197" t="s">
        <v>13</v>
      </c>
      <c r="D7" s="79"/>
      <c r="E7" s="79"/>
      <c r="F7" s="79"/>
      <c r="G7" s="79"/>
      <c r="H7" s="79"/>
      <c r="I7" s="198">
        <f>SUM(I8:I10)</f>
        <v>61190.663316043996</v>
      </c>
      <c r="J7" s="92"/>
    </row>
    <row r="8" spans="1:10" ht="15.5">
      <c r="A8" s="99"/>
      <c r="B8" s="73" t="s">
        <v>210</v>
      </c>
      <c r="C8" s="118" t="str">
        <f>VLOOKUP(B8,'Preços de Referência'!$A$5:$C$103,2,FALSE)</f>
        <v>Engenheiro ambiental júnior</v>
      </c>
      <c r="D8" s="162" t="s">
        <v>15</v>
      </c>
      <c r="E8" s="199">
        <v>1</v>
      </c>
      <c r="F8" s="200">
        <f>'Preços de Referência'!$Q$31*2</f>
        <v>364.98</v>
      </c>
      <c r="G8" s="201">
        <f>VLOOKUP(B8,'Preços de Referência'!$A$5:$C$103,3,FALSE)</f>
        <v>20495.977594996999</v>
      </c>
      <c r="H8" s="201">
        <f>G8/'Preços de Referência'!$Q$31</f>
        <v>112.31288067837689</v>
      </c>
      <c r="I8" s="202">
        <f>H8*F8*E8</f>
        <v>40991.955189993998</v>
      </c>
      <c r="J8" s="92"/>
    </row>
    <row r="9" spans="1:10" ht="15.5">
      <c r="A9" s="99"/>
      <c r="B9" s="73" t="s">
        <v>169</v>
      </c>
      <c r="C9" s="118" t="str">
        <f>VLOOKUP(B9,'Preços de Referência'!$A$5:$C$103,2,FALSE)</f>
        <v>Auxiliar administrativo</v>
      </c>
      <c r="D9" s="162" t="s">
        <v>15</v>
      </c>
      <c r="E9" s="199">
        <v>1</v>
      </c>
      <c r="F9" s="200">
        <f>'Preços de Referência'!$Q$31*2</f>
        <v>364.98</v>
      </c>
      <c r="G9" s="201">
        <f>VLOOKUP(B9,'Preços de Referência'!$A$5:$C$103,3,FALSE)</f>
        <v>4107.3707234350004</v>
      </c>
      <c r="H9" s="201">
        <f>G9/'Preços de Referência'!$Q$31</f>
        <v>22.507374231108557</v>
      </c>
      <c r="I9" s="202">
        <f>H9*F9*E9</f>
        <v>8214.7414468700008</v>
      </c>
      <c r="J9" s="92"/>
    </row>
    <row r="10" spans="1:10" ht="15.5">
      <c r="A10" s="99"/>
      <c r="B10" s="73" t="s">
        <v>250</v>
      </c>
      <c r="C10" s="118" t="s">
        <v>396</v>
      </c>
      <c r="D10" s="162" t="s">
        <v>15</v>
      </c>
      <c r="E10" s="199">
        <v>1</v>
      </c>
      <c r="F10" s="200">
        <f>'Preços de Referência'!$Q$31*2</f>
        <v>364.98</v>
      </c>
      <c r="G10" s="201">
        <f>VLOOKUP(B10,'Preços de Referência'!$A$5:$C$103,3,FALSE)</f>
        <v>5991.9833395899996</v>
      </c>
      <c r="H10" s="201">
        <f>G10/'Preços de Referência'!$Q$31</f>
        <v>32.834584577730283</v>
      </c>
      <c r="I10" s="202">
        <f>H10*F10*E10</f>
        <v>11983.966679179999</v>
      </c>
      <c r="J10" s="92"/>
    </row>
    <row r="11" spans="1:10" ht="15.5" hidden="1">
      <c r="A11" s="203" t="s">
        <v>21</v>
      </c>
      <c r="B11" s="100"/>
      <c r="C11" s="204" t="s">
        <v>22</v>
      </c>
      <c r="D11" s="100"/>
      <c r="E11" s="100"/>
      <c r="F11" s="100"/>
      <c r="G11" s="100"/>
      <c r="H11" s="116"/>
      <c r="I11" s="198">
        <v>0</v>
      </c>
      <c r="J11" s="92"/>
    </row>
    <row r="12" spans="1:10" ht="28.5" hidden="1" customHeight="1">
      <c r="A12" s="99"/>
      <c r="B12" s="73" t="s">
        <v>121</v>
      </c>
      <c r="C12" s="118" t="str">
        <f>VLOOKUP(B12,'Preços de Referência'!$G$4:$R$5,2,FALSE)</f>
        <v>Veículo leve - 53 kW (sem motorista)</v>
      </c>
      <c r="D12" s="162" t="s">
        <v>15</v>
      </c>
      <c r="E12" s="199">
        <v>1</v>
      </c>
      <c r="F12" s="200">
        <f>'Preços de Referência'!$Q$29*5</f>
        <v>36.664999999999999</v>
      </c>
      <c r="G12" s="201">
        <f>VLOOKUP(B12,'Preços de Referência'!$G$4:$R$5,10,FALSE)</f>
        <v>2946.4742999999999</v>
      </c>
      <c r="H12" s="201">
        <f>VLOOKUP(B12,'Preços de Referência'!$G$4:$R$5,12,FALSE)</f>
        <v>16.145900000000001</v>
      </c>
      <c r="I12" s="202">
        <f>H12*F12*E12</f>
        <v>591.98942350000004</v>
      </c>
      <c r="J12" s="92"/>
    </row>
    <row r="13" spans="1:10" ht="28">
      <c r="A13" s="121" t="s">
        <v>21</v>
      </c>
      <c r="B13" s="100"/>
      <c r="C13" s="204" t="s">
        <v>25</v>
      </c>
      <c r="D13" s="100"/>
      <c r="E13" s="100"/>
      <c r="F13" s="100"/>
      <c r="G13" s="100"/>
      <c r="H13" s="116"/>
      <c r="I13" s="198">
        <f>I14</f>
        <v>29.73</v>
      </c>
      <c r="J13" s="92"/>
    </row>
    <row r="14" spans="1:10" ht="15.5">
      <c r="A14" s="99"/>
      <c r="B14" s="73" t="s">
        <v>26</v>
      </c>
      <c r="C14" s="118" t="s">
        <v>397</v>
      </c>
      <c r="D14" s="162" t="s">
        <v>15</v>
      </c>
      <c r="E14" s="199">
        <v>500</v>
      </c>
      <c r="F14" s="205">
        <v>1</v>
      </c>
      <c r="G14" s="201">
        <f>I14/E14</f>
        <v>5.9459999999999999E-2</v>
      </c>
      <c r="H14" s="201"/>
      <c r="I14" s="202">
        <f>'Preços de Referência'!J48*I33+29.73</f>
        <v>29.73</v>
      </c>
      <c r="J14" s="92"/>
    </row>
    <row r="15" spans="1:10" ht="15.5" hidden="1">
      <c r="A15" s="203" t="s">
        <v>30</v>
      </c>
      <c r="B15" s="100"/>
      <c r="C15" s="204" t="s">
        <v>31</v>
      </c>
      <c r="D15" s="100"/>
      <c r="E15" s="100"/>
      <c r="F15" s="100"/>
      <c r="G15" s="100"/>
      <c r="H15" s="116"/>
      <c r="I15" s="198">
        <v>0</v>
      </c>
      <c r="J15" s="92"/>
    </row>
    <row r="16" spans="1:10" ht="15.5" hidden="1">
      <c r="A16" s="122" t="s">
        <v>32</v>
      </c>
      <c r="B16" s="101"/>
      <c r="C16" s="206" t="s">
        <v>33</v>
      </c>
      <c r="D16" s="101"/>
      <c r="E16" s="101"/>
      <c r="F16" s="101"/>
      <c r="G16" s="101"/>
      <c r="H16" s="117"/>
      <c r="I16" s="94"/>
      <c r="J16" s="92"/>
    </row>
    <row r="17" spans="1:10" ht="28" hidden="1">
      <c r="A17" s="99"/>
      <c r="B17" s="73" t="s">
        <v>34</v>
      </c>
      <c r="C17" s="118" t="str">
        <f>VLOOKUP(B17,'Preços de Referência'!$H$75:$L$83,2,FALSE)</f>
        <v>Comercial (2,60% do CMCC - SINAPI)</v>
      </c>
      <c r="D17" s="73" t="str">
        <f>VLOOKUP(B17,'Preços de Referência'!$H$75:$L$83,4,FALSE)</f>
        <v>m² x mês</v>
      </c>
      <c r="E17" s="205">
        <f>12.41*6</f>
        <v>74.460000000000008</v>
      </c>
      <c r="F17" s="205">
        <f>'Preços de Referência'!$Q$29*5</f>
        <v>36.664999999999999</v>
      </c>
      <c r="G17" s="207">
        <f>VLOOKUP(B17,'Preços de Referência'!$H$75:$L$83,5,FALSE)</f>
        <v>47.7</v>
      </c>
      <c r="H17" s="201">
        <f>G17/'Preços de Referência'!$Q$31</f>
        <v>0.26138418543481834</v>
      </c>
      <c r="I17" s="202">
        <v>0</v>
      </c>
      <c r="J17" s="92"/>
    </row>
    <row r="18" spans="1:10" ht="15.5" hidden="1">
      <c r="A18" s="122" t="s">
        <v>35</v>
      </c>
      <c r="B18" s="101"/>
      <c r="C18" s="206" t="s">
        <v>36</v>
      </c>
      <c r="D18" s="101"/>
      <c r="E18" s="101"/>
      <c r="F18" s="101"/>
      <c r="G18" s="101"/>
      <c r="H18" s="117"/>
      <c r="I18" s="94"/>
      <c r="J18" s="92"/>
    </row>
    <row r="19" spans="1:10" ht="15.5" hidden="1">
      <c r="A19" s="99"/>
      <c r="B19" s="73" t="s">
        <v>37</v>
      </c>
      <c r="C19" s="118" t="str">
        <f>VLOOKUP(B19,'Preços de Referência'!$H$75:$L$83,2,FALSE)</f>
        <v>Escritório</v>
      </c>
      <c r="D19" s="73" t="str">
        <f>VLOOKUP(B19,'Preços de Referência'!$H$75:$L$83,4,FALSE)</f>
        <v>ocupante x mês</v>
      </c>
      <c r="E19" s="205">
        <v>6</v>
      </c>
      <c r="F19" s="205">
        <f>'Preços de Referência'!$Q$29*5</f>
        <v>36.664999999999999</v>
      </c>
      <c r="G19" s="207">
        <f>VLOOKUP(B19,'Preços de Referência'!$H$75:$L$83,5,FALSE)</f>
        <v>463.24</v>
      </c>
      <c r="H19" s="201">
        <f>G19/'Preços de Referência'!$Q$31</f>
        <v>2.5384404624910952</v>
      </c>
      <c r="I19" s="202">
        <f>H19*F19*E19</f>
        <v>558.43151734341598</v>
      </c>
      <c r="J19" s="92"/>
    </row>
    <row r="20" spans="1:10" ht="15.5" hidden="1">
      <c r="A20" s="122" t="s">
        <v>38</v>
      </c>
      <c r="B20" s="101"/>
      <c r="C20" s="206" t="s">
        <v>39</v>
      </c>
      <c r="D20" s="101"/>
      <c r="E20" s="101"/>
      <c r="F20" s="101"/>
      <c r="G20" s="101"/>
      <c r="H20" s="117"/>
      <c r="I20" s="94"/>
      <c r="J20" s="92"/>
    </row>
    <row r="21" spans="1:10" ht="15.5" hidden="1">
      <c r="A21" s="99"/>
      <c r="B21" s="73" t="s">
        <v>40</v>
      </c>
      <c r="C21" s="118" t="e">
        <f>VLOOKUP(B21,'Preços de Referência'!$H$75:$L$83,2,FALSE)</f>
        <v>#N/A</v>
      </c>
      <c r="D21" s="73" t="e">
        <f>VLOOKUP(B21,'Preços de Referência'!$H$75:$L$83,4,FALSE)</f>
        <v>#N/A</v>
      </c>
      <c r="E21" s="205">
        <v>6</v>
      </c>
      <c r="F21" s="205">
        <f>'Preços de Referência'!$Q$29*5</f>
        <v>36.664999999999999</v>
      </c>
      <c r="G21" s="207" t="e">
        <f>VLOOKUP(B21,'Preços de Referência'!$H$75:$L$83,5,FALSE)</f>
        <v>#N/A</v>
      </c>
      <c r="H21" s="201" t="e">
        <f>G21/'Preços de Referência'!$Q$31</f>
        <v>#N/A</v>
      </c>
      <c r="I21" s="202" t="e">
        <f>H21*F21*E21</f>
        <v>#N/A</v>
      </c>
      <c r="J21" s="92"/>
    </row>
    <row r="22" spans="1:10" ht="15.5" hidden="1">
      <c r="A22" s="208" t="s">
        <v>360</v>
      </c>
      <c r="B22" s="154"/>
      <c r="C22" s="209" t="s">
        <v>359</v>
      </c>
      <c r="D22" s="154"/>
      <c r="E22" s="154"/>
      <c r="F22" s="154"/>
      <c r="G22" s="154"/>
      <c r="H22" s="154"/>
      <c r="I22" s="210">
        <v>0</v>
      </c>
    </row>
    <row r="23" spans="1:10" ht="42" hidden="1">
      <c r="A23" s="157"/>
      <c r="B23" s="162" t="s">
        <v>198</v>
      </c>
      <c r="C23" s="158" t="s">
        <v>199</v>
      </c>
      <c r="D23" s="162" t="s">
        <v>122</v>
      </c>
      <c r="E23" s="211">
        <v>2</v>
      </c>
      <c r="F23" s="200">
        <v>1</v>
      </c>
      <c r="G23" s="213">
        <v>341.02</v>
      </c>
      <c r="H23" s="214"/>
      <c r="I23" s="215">
        <f>E23*F23*G23</f>
        <v>682.04</v>
      </c>
    </row>
    <row r="24" spans="1:10" ht="28" hidden="1">
      <c r="A24" s="157"/>
      <c r="B24" s="162" t="s">
        <v>194</v>
      </c>
      <c r="C24" s="158" t="s">
        <v>195</v>
      </c>
      <c r="D24" s="162" t="s">
        <v>122</v>
      </c>
      <c r="E24" s="211">
        <v>2</v>
      </c>
      <c r="F24" s="212">
        <v>2</v>
      </c>
      <c r="G24" s="213">
        <v>1189.4070999999999</v>
      </c>
      <c r="H24" s="214"/>
      <c r="I24" s="215">
        <f>E24*F24*G24</f>
        <v>4757.6283999999996</v>
      </c>
    </row>
    <row r="25" spans="1:10" ht="15.5">
      <c r="A25" s="340"/>
      <c r="B25" s="186"/>
      <c r="C25" s="75"/>
      <c r="D25" s="75"/>
      <c r="E25" s="75"/>
      <c r="F25" s="75"/>
      <c r="G25" s="75"/>
      <c r="H25" s="421" t="s">
        <v>41</v>
      </c>
      <c r="I25" s="217">
        <f>I7+I13+I15+I11+I22</f>
        <v>61220.393316043999</v>
      </c>
      <c r="J25" s="92"/>
    </row>
    <row r="26" spans="1:10" ht="15.5">
      <c r="A26" s="86"/>
      <c r="B26" s="76"/>
      <c r="C26" s="76"/>
      <c r="D26" s="76"/>
      <c r="E26" s="76"/>
      <c r="F26" s="76"/>
      <c r="G26" s="420" t="s">
        <v>42</v>
      </c>
      <c r="H26" s="241">
        <f>BDI!$D$17</f>
        <v>0.32150000000000001</v>
      </c>
      <c r="I26" s="218">
        <f>I25*H26</f>
        <v>19682.356451108146</v>
      </c>
      <c r="J26" s="92"/>
    </row>
    <row r="27" spans="1:10" ht="16.5" customHeight="1" thickBot="1">
      <c r="A27" s="635"/>
      <c r="B27" s="636"/>
      <c r="C27" s="636"/>
      <c r="D27" s="88"/>
      <c r="E27" s="88"/>
      <c r="F27" s="88"/>
      <c r="G27" s="88"/>
      <c r="H27" s="220" t="s">
        <v>398</v>
      </c>
      <c r="I27" s="221">
        <f>I25+I26</f>
        <v>80902.749767152141</v>
      </c>
      <c r="J27" s="194"/>
    </row>
    <row r="28" spans="1:10" ht="16.5" customHeight="1" thickBot="1">
      <c r="A28" s="635"/>
      <c r="B28" s="636"/>
      <c r="C28" s="636"/>
      <c r="D28" s="88"/>
      <c r="E28" s="88"/>
      <c r="F28" s="88"/>
      <c r="G28" s="88"/>
      <c r="H28" s="220" t="s">
        <v>399</v>
      </c>
      <c r="I28" s="221">
        <f>I27/500*50</f>
        <v>8090.2749767152145</v>
      </c>
      <c r="J28" s="194"/>
    </row>
    <row r="29" spans="1:10" ht="15.5">
      <c r="A29" s="166"/>
      <c r="F29" s="608" t="s">
        <v>44</v>
      </c>
      <c r="G29" s="609"/>
      <c r="H29" s="609"/>
      <c r="I29" s="618"/>
      <c r="J29" s="194"/>
    </row>
    <row r="30" spans="1:10" ht="15.5">
      <c r="A30" s="166"/>
      <c r="F30" s="102" t="str">
        <f>A2</f>
        <v>Bloco 1</v>
      </c>
      <c r="G30" s="102" t="s">
        <v>45</v>
      </c>
      <c r="H30" s="102" t="s">
        <v>46</v>
      </c>
      <c r="I30" s="167" t="s">
        <v>47</v>
      </c>
      <c r="J30" s="194"/>
    </row>
    <row r="31" spans="1:10" ht="19" thickBot="1">
      <c r="A31" s="168"/>
      <c r="B31" s="169"/>
      <c r="C31" s="169"/>
      <c r="D31" s="169"/>
      <c r="E31" s="169"/>
      <c r="F31" s="182">
        <v>34</v>
      </c>
      <c r="G31" s="182">
        <v>12</v>
      </c>
      <c r="H31" s="183">
        <f>I28</f>
        <v>8090.2749767152145</v>
      </c>
      <c r="I31" s="184">
        <f>G31*H31</f>
        <v>97083.299720582581</v>
      </c>
      <c r="J31" s="176"/>
    </row>
    <row r="33" spans="7:10">
      <c r="H33" s="447"/>
      <c r="J33" s="638"/>
    </row>
    <row r="34" spans="7:10">
      <c r="J34" s="447"/>
    </row>
    <row r="35" spans="7:10">
      <c r="G35" s="447"/>
    </row>
    <row r="36" spans="7:10">
      <c r="I36" s="447"/>
    </row>
  </sheetData>
  <mergeCells count="10">
    <mergeCell ref="B3:D3"/>
    <mergeCell ref="G5:I5"/>
    <mergeCell ref="A27:C27"/>
    <mergeCell ref="A28:C28"/>
    <mergeCell ref="F29:I29"/>
    <mergeCell ref="E5:F5"/>
    <mergeCell ref="A5:A6"/>
    <mergeCell ref="B5:B6"/>
    <mergeCell ref="C5:C6"/>
    <mergeCell ref="D5:D6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3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7803F0-0E0A-4A1E-8155-CF224731F782}">
  <sheetPr>
    <tabColor theme="9" tint="0.39997558519241921"/>
    <pageSetUpPr fitToPage="1"/>
  </sheetPr>
  <dimension ref="A1:J39"/>
  <sheetViews>
    <sheetView showGridLines="0" topLeftCell="A29" zoomScale="90" zoomScaleNormal="90" workbookViewId="0">
      <selection activeCell="I41" sqref="I41"/>
    </sheetView>
  </sheetViews>
  <sheetFormatPr defaultColWidth="9.26953125" defaultRowHeight="13"/>
  <cols>
    <col min="1" max="2" width="19.7265625" style="3" customWidth="1"/>
    <col min="3" max="3" width="32.81640625" style="3" customWidth="1"/>
    <col min="4" max="4" width="19" style="3" customWidth="1"/>
    <col min="5" max="5" width="9.26953125" style="3"/>
    <col min="6" max="6" width="17.453125" style="3" bestFit="1" customWidth="1"/>
    <col min="7" max="7" width="17.453125" style="3" customWidth="1"/>
    <col min="8" max="8" width="14.54296875" style="3" customWidth="1"/>
    <col min="9" max="9" width="23" style="3" customWidth="1"/>
    <col min="10" max="10" width="17.7265625" style="3" bestFit="1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" thickBot="1">
      <c r="A3" s="110">
        <f>PRODUTOS!A38</f>
        <v>35</v>
      </c>
      <c r="B3" s="623" t="str">
        <f>PRODUTOS!B38</f>
        <v>REVISÃO/ATUALIZAÇÃO DE ESTUDO DE IMPACTO AMBIENTAL/RELATÓRIO DE IMPACTO AMBIENTAL – EIA/RIMA</v>
      </c>
      <c r="C3" s="623"/>
      <c r="D3" s="623"/>
      <c r="E3" s="112" t="str">
        <f>PRODUTOS!C38</f>
        <v>REV.EIA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SUM(I8:I16)</f>
        <v>199661.98995878742</v>
      </c>
      <c r="J7" s="92"/>
    </row>
    <row r="8" spans="1:10" ht="15.5">
      <c r="A8" s="99"/>
      <c r="B8" s="73" t="s">
        <v>186</v>
      </c>
      <c r="C8" s="118" t="str">
        <f>VLOOKUP(B8,'Preços de Referência'!$A$5:$C$103,2,FALSE)</f>
        <v xml:space="preserve">Coordenador ambiental </v>
      </c>
      <c r="D8" s="127" t="s">
        <v>15</v>
      </c>
      <c r="E8" s="175">
        <v>1</v>
      </c>
      <c r="F8" s="152">
        <f>'Preços de Referência'!$Q$31*1.5</f>
        <v>273.73500000000001</v>
      </c>
      <c r="G8" s="81">
        <f>VLOOKUP(B8,'Preços de Referência'!$A$5:$C$103,3,FALSE)</f>
        <v>31350.117631067998</v>
      </c>
      <c r="H8" s="81">
        <f>G8/'Preços de Referência'!$Q$31</f>
        <v>171.79087967049151</v>
      </c>
      <c r="I8" s="84">
        <f t="shared" ref="I8:I16" si="0">H8*F8*E8</f>
        <v>47025.176446601996</v>
      </c>
      <c r="J8" s="92"/>
    </row>
    <row r="9" spans="1:10" ht="15.5">
      <c r="A9" s="99"/>
      <c r="B9" s="73" t="s">
        <v>167</v>
      </c>
      <c r="C9" s="118" t="str">
        <f>VLOOKUP(B9,'Preços de Referência'!$A$5:$C$103,2,FALSE)</f>
        <v>Auxiliar</v>
      </c>
      <c r="D9" s="127" t="s">
        <v>15</v>
      </c>
      <c r="E9" s="175">
        <f>3+1+2</f>
        <v>6</v>
      </c>
      <c r="F9" s="152">
        <f>'Preços de Referência'!$Q$29*7</f>
        <v>51.331000000000003</v>
      </c>
      <c r="G9" s="81">
        <f>VLOOKUP(B9,'Preços de Referência'!$A$5:$C$103,3,FALSE)</f>
        <v>3691.7797365500001</v>
      </c>
      <c r="H9" s="81">
        <f>G9/'Preços de Referência'!$Q$31</f>
        <v>20.230038558551154</v>
      </c>
      <c r="I9" s="84">
        <f t="shared" si="0"/>
        <v>6230.5686554939366</v>
      </c>
      <c r="J9" s="92"/>
    </row>
    <row r="10" spans="1:10" ht="15.5">
      <c r="A10" s="99"/>
      <c r="B10" s="73" t="s">
        <v>14</v>
      </c>
      <c r="C10" s="118" t="str">
        <f>VLOOKUP(B10,'Preços de Referência'!$A$5:$C$103,2,FALSE)</f>
        <v>Biólogo pleno</v>
      </c>
      <c r="D10" s="127" t="s">
        <v>15</v>
      </c>
      <c r="E10" s="175">
        <v>4</v>
      </c>
      <c r="F10" s="152">
        <f>'Preços de Referência'!$Q$31*1.5</f>
        <v>273.73500000000001</v>
      </c>
      <c r="G10" s="81">
        <f>VLOOKUP(B10,'Preços de Referência'!$A$5:$C$103,3,FALSE)</f>
        <v>7959.5603478149997</v>
      </c>
      <c r="H10" s="81">
        <f>G10/'Preços de Referência'!$Q$31</f>
        <v>43.616419243876372</v>
      </c>
      <c r="I10" s="84">
        <f t="shared" si="0"/>
        <v>47757.362086889996</v>
      </c>
      <c r="J10" s="92"/>
    </row>
    <row r="11" spans="1:10" ht="15.5">
      <c r="A11" s="99"/>
      <c r="B11" s="73" t="s">
        <v>234</v>
      </c>
      <c r="C11" s="118" t="str">
        <f>VLOOKUP(B11,'Preços de Referência'!$A$5:$C$103,2,FALSE)</f>
        <v>Engenheiro florestal sênior</v>
      </c>
      <c r="D11" s="127" t="s">
        <v>15</v>
      </c>
      <c r="E11" s="175">
        <v>1</v>
      </c>
      <c r="F11" s="152">
        <f>'Preços de Referência'!$Q$31</f>
        <v>182.49</v>
      </c>
      <c r="G11" s="81">
        <f>VLOOKUP(B11,'Preços de Referência'!$A$5:$C$103,3,FALSE)</f>
        <v>27472.215378305998</v>
      </c>
      <c r="H11" s="81">
        <f>G11/'Preços de Referência'!$Q$31</f>
        <v>150.54093582281766</v>
      </c>
      <c r="I11" s="84">
        <f t="shared" si="0"/>
        <v>27472.215378305995</v>
      </c>
      <c r="J11" s="92"/>
    </row>
    <row r="12" spans="1:10" ht="15.5">
      <c r="A12" s="99"/>
      <c r="B12" s="73" t="s">
        <v>242</v>
      </c>
      <c r="C12" s="118" t="str">
        <f>VLOOKUP(B12,'Preços de Referência'!$A$5:$C$103,2,FALSE)</f>
        <v>Geólogo sênior</v>
      </c>
      <c r="D12" s="127" t="s">
        <v>15</v>
      </c>
      <c r="E12" s="175">
        <v>1</v>
      </c>
      <c r="F12" s="152">
        <f>'Preços de Referência'!$Q$31/2</f>
        <v>91.245000000000005</v>
      </c>
      <c r="G12" s="81">
        <f>VLOOKUP(B12,'Preços de Referência'!$A$5:$C$103,3,FALSE)</f>
        <v>23429.135273197</v>
      </c>
      <c r="H12" s="81">
        <f>G12/'Preços de Referência'!$Q$31</f>
        <v>128.38585825632637</v>
      </c>
      <c r="I12" s="84">
        <f t="shared" si="0"/>
        <v>11714.5676365985</v>
      </c>
      <c r="J12" s="92"/>
    </row>
    <row r="13" spans="1:10" ht="15.5">
      <c r="A13" s="99"/>
      <c r="B13" s="73" t="s">
        <v>238</v>
      </c>
      <c r="C13" s="118" t="str">
        <f>VLOOKUP(B13,'Preços de Referência'!$A$5:$C$103,2,FALSE)</f>
        <v>Geógrafo sênior</v>
      </c>
      <c r="D13" s="127" t="s">
        <v>15</v>
      </c>
      <c r="E13" s="175">
        <v>1</v>
      </c>
      <c r="F13" s="152">
        <f>'Preços de Referência'!$Q$31</f>
        <v>182.49</v>
      </c>
      <c r="G13" s="81">
        <f>VLOOKUP(B13,'Preços de Referência'!$A$5:$C$103,3,FALSE)</f>
        <v>17284.188032109996</v>
      </c>
      <c r="H13" s="81">
        <f>G13/'Preços de Referência'!$Q$31</f>
        <v>94.713069385226561</v>
      </c>
      <c r="I13" s="84">
        <f t="shared" si="0"/>
        <v>17284.188032109996</v>
      </c>
      <c r="J13" s="92"/>
    </row>
    <row r="14" spans="1:10" ht="15.5">
      <c r="A14" s="99"/>
      <c r="B14" s="73" t="s">
        <v>17</v>
      </c>
      <c r="C14" s="118" t="str">
        <f>VLOOKUP(B14,'Preços de Referência'!$A$5:$C$103,2,FALSE)</f>
        <v>Técnico em geoprocessamento</v>
      </c>
      <c r="D14" s="127" t="s">
        <v>15</v>
      </c>
      <c r="E14" s="175">
        <v>1</v>
      </c>
      <c r="F14" s="152">
        <f>'Preços de Referência'!$Q$31/2</f>
        <v>91.245000000000005</v>
      </c>
      <c r="G14" s="81">
        <f>VLOOKUP(B14,'Preços de Referência'!$A$5:$C$103,3,FALSE)</f>
        <v>5693.1848649439999</v>
      </c>
      <c r="H14" s="81">
        <f>G14/'Preços de Referência'!$Q$31</f>
        <v>31.197242944512027</v>
      </c>
      <c r="I14" s="84">
        <f t="shared" si="0"/>
        <v>2846.5924324719999</v>
      </c>
      <c r="J14" s="92"/>
    </row>
    <row r="15" spans="1:10" ht="15.5">
      <c r="A15" s="99"/>
      <c r="B15" s="73" t="s">
        <v>213</v>
      </c>
      <c r="C15" s="118" t="str">
        <f>VLOOKUP(B15,'Preços de Referência'!$A$5:$C$103,2,FALSE)</f>
        <v>Engenheiro ambiental sênior</v>
      </c>
      <c r="D15" s="127" t="s">
        <v>15</v>
      </c>
      <c r="E15" s="175">
        <v>1</v>
      </c>
      <c r="F15" s="152">
        <f>'Preços de Referência'!$Q$31</f>
        <v>182.49</v>
      </c>
      <c r="G15" s="81">
        <f>VLOOKUP(B15,'Preços de Referência'!$A$5:$C$103,3,FALSE)</f>
        <v>24981.727468393998</v>
      </c>
      <c r="H15" s="81">
        <f>G15/'Preços de Referência'!$Q$31</f>
        <v>136.89367893251136</v>
      </c>
      <c r="I15" s="84">
        <f t="shared" si="0"/>
        <v>24981.727468394001</v>
      </c>
      <c r="J15" s="92"/>
    </row>
    <row r="16" spans="1:10" ht="15.5">
      <c r="A16" s="99"/>
      <c r="B16" s="73" t="s">
        <v>302</v>
      </c>
      <c r="C16" s="118" t="str">
        <f>VLOOKUP(B16,'Preços de Referência'!$A$5:$C$103,2,FALSE)</f>
        <v>Sociólogo sênior</v>
      </c>
      <c r="D16" s="127" t="s">
        <v>15</v>
      </c>
      <c r="E16" s="175">
        <v>1</v>
      </c>
      <c r="F16" s="152">
        <f>'Preços de Referência'!$Q$31</f>
        <v>182.49</v>
      </c>
      <c r="G16" s="81">
        <f>VLOOKUP(B16,'Preços de Referência'!$A$5:$C$103,3,FALSE)</f>
        <v>14349.591821921</v>
      </c>
      <c r="H16" s="81">
        <f>G16/'Preços de Referência'!$Q$31</f>
        <v>78.632209008279901</v>
      </c>
      <c r="I16" s="84">
        <f t="shared" si="0"/>
        <v>14349.591821921</v>
      </c>
      <c r="J16" s="92"/>
    </row>
    <row r="17" spans="1:10" ht="15.5">
      <c r="A17" s="121" t="s">
        <v>21</v>
      </c>
      <c r="B17" s="100"/>
      <c r="C17" s="119" t="s">
        <v>22</v>
      </c>
      <c r="D17" s="100"/>
      <c r="E17" s="100"/>
      <c r="F17" s="100"/>
      <c r="G17" s="100"/>
      <c r="H17" s="116"/>
      <c r="I17" s="93">
        <f>I18</f>
        <v>0</v>
      </c>
      <c r="J17" s="92"/>
    </row>
    <row r="18" spans="1:10" ht="28.5" customHeight="1">
      <c r="A18" s="99"/>
      <c r="B18" s="77" t="s">
        <v>23</v>
      </c>
      <c r="C18" s="118" t="str">
        <f>VLOOKUP(B18,'Preços de Referência'!$G$4:$R$5,2,FALSE)</f>
        <v>Veículo leve picape 4 x 4 com capacidade de 1,10 t - 147 kW (sem motorista)</v>
      </c>
      <c r="D18" s="127" t="s">
        <v>15</v>
      </c>
      <c r="E18" s="74">
        <v>4</v>
      </c>
      <c r="F18" s="152">
        <f>'Preços de Referência'!$Q$29*7</f>
        <v>51.331000000000003</v>
      </c>
      <c r="G18" s="81">
        <f>VLOOKUP(B18,'Preços de Referência'!$G$4:$R$5,10,FALSE)*I41</f>
        <v>0</v>
      </c>
      <c r="H18" s="81">
        <f>VLOOKUP(B18,'Preços de Referência'!$G$4:$R$5,12,FALSE)*I41</f>
        <v>0</v>
      </c>
      <c r="I18" s="84">
        <f>H18*F18*E18</f>
        <v>0</v>
      </c>
      <c r="J18" s="92"/>
    </row>
    <row r="19" spans="1:10" ht="28" hidden="1">
      <c r="A19" s="121" t="s">
        <v>24</v>
      </c>
      <c r="B19" s="100"/>
      <c r="C19" s="119" t="s">
        <v>25</v>
      </c>
      <c r="D19" s="100"/>
      <c r="E19" s="100"/>
      <c r="F19" s="100"/>
      <c r="G19" s="100"/>
      <c r="H19" s="116"/>
      <c r="I19" s="93">
        <v>0</v>
      </c>
      <c r="J19" s="92"/>
    </row>
    <row r="20" spans="1:10" ht="15.5" hidden="1">
      <c r="A20" s="99"/>
      <c r="B20" s="73" t="s">
        <v>26</v>
      </c>
      <c r="C20" s="118" t="s">
        <v>27</v>
      </c>
      <c r="D20" s="127" t="s">
        <v>15</v>
      </c>
      <c r="E20" s="74">
        <v>6</v>
      </c>
      <c r="F20" s="74">
        <f>'Preços de Referência'!$Q$29*5</f>
        <v>36.664999999999999</v>
      </c>
      <c r="G20" s="74">
        <v>223.422507</v>
      </c>
      <c r="H20" s="81">
        <v>1.2242999999999999</v>
      </c>
      <c r="I20" s="84">
        <f>H20*F20*E20</f>
        <v>269.33375699999999</v>
      </c>
      <c r="J20" s="92"/>
    </row>
    <row r="21" spans="1:10" ht="15.5" hidden="1">
      <c r="A21" s="99"/>
      <c r="B21" s="73" t="s">
        <v>28</v>
      </c>
      <c r="C21" s="118" t="s">
        <v>29</v>
      </c>
      <c r="D21" s="127" t="s">
        <v>15</v>
      </c>
      <c r="E21" s="74">
        <v>1</v>
      </c>
      <c r="F21" s="74">
        <f>'Preços de Referência'!$Q$29*5</f>
        <v>36.664999999999999</v>
      </c>
      <c r="G21" s="74">
        <f>E21*F21</f>
        <v>36.664999999999999</v>
      </c>
      <c r="H21" s="81">
        <v>5.16</v>
      </c>
      <c r="I21" s="84">
        <f>H21*F21*E21</f>
        <v>189.19139999999999</v>
      </c>
      <c r="J21" s="92"/>
    </row>
    <row r="22" spans="1:10" ht="15.5" hidden="1">
      <c r="A22" s="121" t="s">
        <v>30</v>
      </c>
      <c r="B22" s="100"/>
      <c r="C22" s="119" t="s">
        <v>31</v>
      </c>
      <c r="D22" s="100"/>
      <c r="E22" s="100"/>
      <c r="F22" s="100"/>
      <c r="G22" s="100"/>
      <c r="H22" s="116"/>
      <c r="I22" s="93">
        <v>0</v>
      </c>
      <c r="J22" s="92"/>
    </row>
    <row r="23" spans="1:10" ht="15.5" hidden="1">
      <c r="A23" s="122" t="s">
        <v>32</v>
      </c>
      <c r="B23" s="101"/>
      <c r="C23" s="120" t="s">
        <v>33</v>
      </c>
      <c r="D23" s="101"/>
      <c r="E23" s="101"/>
      <c r="F23" s="101"/>
      <c r="G23" s="101"/>
      <c r="H23" s="117"/>
      <c r="I23" s="94"/>
      <c r="J23" s="92"/>
    </row>
    <row r="24" spans="1:10" ht="28" hidden="1">
      <c r="A24" s="99"/>
      <c r="B24" s="73" t="s">
        <v>34</v>
      </c>
      <c r="C24" s="118" t="str">
        <f>VLOOKUP(B24,'Preços de Referência'!$H$75:$L$83,2,FALSE)</f>
        <v>Comercial (2,60% do CMCC - SINAPI)</v>
      </c>
      <c r="D24" s="73" t="str">
        <f>VLOOKUP(B24,'Preços de Referência'!$H$75:$L$83,4,FALSE)</f>
        <v>m² x mês</v>
      </c>
      <c r="E24" s="74">
        <f>12.41*6</f>
        <v>74.460000000000008</v>
      </c>
      <c r="F24" s="74">
        <f>'Preços de Referência'!$Q$29*5</f>
        <v>36.664999999999999</v>
      </c>
      <c r="G24" s="82">
        <f>VLOOKUP(B24,'Preços de Referência'!$H$75:$L$83,5,FALSE)</f>
        <v>47.7</v>
      </c>
      <c r="H24" s="81">
        <f>G24/'Preços de Referência'!$Q$31</f>
        <v>0.26138418543481834</v>
      </c>
      <c r="I24" s="84">
        <v>0</v>
      </c>
      <c r="J24" s="92"/>
    </row>
    <row r="25" spans="1:10" ht="15.5" hidden="1">
      <c r="A25" s="122" t="s">
        <v>35</v>
      </c>
      <c r="B25" s="101"/>
      <c r="C25" s="120" t="s">
        <v>36</v>
      </c>
      <c r="D25" s="101"/>
      <c r="E25" s="101"/>
      <c r="F25" s="101"/>
      <c r="G25" s="101"/>
      <c r="H25" s="117"/>
      <c r="I25" s="94"/>
      <c r="J25" s="92"/>
    </row>
    <row r="26" spans="1:10" ht="15.5" hidden="1">
      <c r="A26" s="99"/>
      <c r="B26" s="73" t="s">
        <v>37</v>
      </c>
      <c r="C26" s="118" t="str">
        <f>VLOOKUP(B26,'Preços de Referência'!$H$75:$L$83,2,FALSE)</f>
        <v>Escritório</v>
      </c>
      <c r="D26" s="73" t="str">
        <f>VLOOKUP(B26,'Preços de Referência'!$H$75:$L$83,4,FALSE)</f>
        <v>ocupante x mês</v>
      </c>
      <c r="E26" s="74">
        <v>6</v>
      </c>
      <c r="F26" s="74">
        <f>'Preços de Referência'!$Q$29*5</f>
        <v>36.664999999999999</v>
      </c>
      <c r="G26" s="82">
        <f>VLOOKUP(B26,'Preços de Referência'!$H$75:$L$83,5,FALSE)</f>
        <v>463.24</v>
      </c>
      <c r="H26" s="81">
        <f>G26/'Preços de Referência'!$Q$31</f>
        <v>2.5384404624910952</v>
      </c>
      <c r="I26" s="84">
        <f>H26*F26*E26</f>
        <v>558.43151734341598</v>
      </c>
      <c r="J26" s="92"/>
    </row>
    <row r="27" spans="1:10" ht="15.5" hidden="1">
      <c r="A27" s="122" t="s">
        <v>38</v>
      </c>
      <c r="B27" s="101"/>
      <c r="C27" s="120" t="s">
        <v>39</v>
      </c>
      <c r="D27" s="101"/>
      <c r="E27" s="101"/>
      <c r="F27" s="101"/>
      <c r="G27" s="101"/>
      <c r="H27" s="117"/>
      <c r="I27" s="94"/>
      <c r="J27" s="92"/>
    </row>
    <row r="28" spans="1:10" ht="15.5" hidden="1">
      <c r="A28" s="99"/>
      <c r="B28" s="73" t="s">
        <v>40</v>
      </c>
      <c r="C28" s="118" t="e">
        <f>VLOOKUP(B28,'Preços de Referência'!$H$75:$L$83,2,FALSE)</f>
        <v>#N/A</v>
      </c>
      <c r="D28" s="73" t="e">
        <f>VLOOKUP(B28,'Preços de Referência'!$H$75:$L$83,4,FALSE)</f>
        <v>#N/A</v>
      </c>
      <c r="E28" s="74">
        <v>6</v>
      </c>
      <c r="F28" s="74">
        <f>'Preços de Referência'!$Q$29*5</f>
        <v>36.664999999999999</v>
      </c>
      <c r="G28" s="82" t="e">
        <f>VLOOKUP(B28,'Preços de Referência'!$H$75:$L$83,5,FALSE)</f>
        <v>#N/A</v>
      </c>
      <c r="H28" s="81" t="e">
        <f>G28/'Preços de Referência'!$Q$31</f>
        <v>#N/A</v>
      </c>
      <c r="I28" s="84" t="e">
        <f>H28*F28*E28</f>
        <v>#N/A</v>
      </c>
      <c r="J28" s="92"/>
    </row>
    <row r="29" spans="1:10" ht="31">
      <c r="A29" s="153" t="s">
        <v>24</v>
      </c>
      <c r="B29" s="154"/>
      <c r="C29" s="155" t="s">
        <v>359</v>
      </c>
      <c r="D29" s="470" t="s">
        <v>80</v>
      </c>
      <c r="E29" s="471" t="s">
        <v>455</v>
      </c>
      <c r="F29" s="471" t="s">
        <v>567</v>
      </c>
      <c r="G29" s="470" t="s">
        <v>568</v>
      </c>
      <c r="H29" s="470" t="s">
        <v>80</v>
      </c>
      <c r="I29" s="156">
        <f>SUM(I30:I31)</f>
        <v>0</v>
      </c>
    </row>
    <row r="30" spans="1:10" ht="28">
      <c r="A30" s="157"/>
      <c r="B30" s="162" t="s">
        <v>198</v>
      </c>
      <c r="C30" s="158" t="str">
        <f>VLOOKUP(B30,'Preços de Referência'!$S$71:$Z$72,2,FALSE)</f>
        <v>DIÁRIA (CONF. DECRETO 11.117 PR - CUSTO MEDIANO</v>
      </c>
      <c r="D30" s="127" t="s">
        <v>80</v>
      </c>
      <c r="E30" s="128">
        <f>13+6</f>
        <v>19</v>
      </c>
      <c r="F30" s="128">
        <v>7</v>
      </c>
      <c r="G30" s="311">
        <f>VLOOKUP(B30,'Preços de Referência'!$S$71:$Z$72,6,FALSE)*I41</f>
        <v>0</v>
      </c>
      <c r="H30" s="127" t="s">
        <v>80</v>
      </c>
      <c r="I30" s="161">
        <f>E30*F30*G30</f>
        <v>0</v>
      </c>
    </row>
    <row r="31" spans="1:10" ht="28">
      <c r="A31" s="157"/>
      <c r="B31" s="162" t="s">
        <v>194</v>
      </c>
      <c r="C31" s="158" t="str">
        <f>VLOOKUP(B31,'Preços de Referência'!$S$71:$Z$72,2,FALSE)</f>
        <v>PASSAGEM AÉREA - DESTINO NACIONAL (Cotação JUL/24)*</v>
      </c>
      <c r="D31" s="469" t="s">
        <v>80</v>
      </c>
      <c r="E31" s="128">
        <f>13+4</f>
        <v>17</v>
      </c>
      <c r="F31" s="128">
        <v>2</v>
      </c>
      <c r="G31" s="311">
        <f>VLOOKUP(B31,'Preços de Referência'!$S$71:$Z$72,6,FALSE)*I41</f>
        <v>0</v>
      </c>
      <c r="H31" s="469" t="s">
        <v>80</v>
      </c>
      <c r="I31" s="161">
        <f>E31*F31*G31</f>
        <v>0</v>
      </c>
    </row>
    <row r="32" spans="1:10" ht="15.5">
      <c r="A32" s="340"/>
      <c r="B32" s="186"/>
      <c r="C32" s="75"/>
      <c r="D32" s="75"/>
      <c r="E32" s="75"/>
      <c r="F32" s="75"/>
      <c r="G32" s="75"/>
      <c r="H32" s="421" t="s">
        <v>41</v>
      </c>
      <c r="I32" s="85">
        <f>I7+I19+I22+I17+I29</f>
        <v>199661.98995878742</v>
      </c>
      <c r="J32" s="92"/>
    </row>
    <row r="33" spans="1:10" ht="16" thickBot="1">
      <c r="A33" s="86"/>
      <c r="B33" s="76"/>
      <c r="C33" s="76"/>
      <c r="D33" s="76"/>
      <c r="E33" s="76"/>
      <c r="F33" s="76"/>
      <c r="G33" s="420" t="s">
        <v>42</v>
      </c>
      <c r="H33" s="241">
        <f>BDI!$D$17</f>
        <v>0.32150000000000001</v>
      </c>
      <c r="I33" s="87">
        <f>I32*H33</f>
        <v>64191.329771750155</v>
      </c>
      <c r="J33" s="92"/>
    </row>
    <row r="34" spans="1:10" ht="26.5" thickBot="1">
      <c r="A34" s="422"/>
      <c r="B34" s="423"/>
      <c r="C34" s="423"/>
      <c r="D34" s="423"/>
      <c r="E34" s="423"/>
      <c r="F34" s="423"/>
      <c r="G34" s="424"/>
      <c r="H34" s="425" t="s">
        <v>518</v>
      </c>
      <c r="I34" s="426">
        <f>1.07765625</f>
        <v>1.07765625</v>
      </c>
    </row>
    <row r="35" spans="1:10" ht="16.5" customHeight="1" thickBot="1">
      <c r="A35" s="173"/>
      <c r="B35" s="173"/>
      <c r="C35" s="173"/>
      <c r="D35" s="88"/>
      <c r="E35" s="88"/>
      <c r="F35" s="88"/>
      <c r="G35" s="88"/>
      <c r="H35" s="174" t="s">
        <v>361</v>
      </c>
      <c r="I35" s="89">
        <f>(I32+I33)*I34</f>
        <v>284343.17909086216</v>
      </c>
      <c r="J35" s="92"/>
    </row>
    <row r="36" spans="1:10" ht="30.75" customHeight="1" thickBot="1">
      <c r="A36" s="621"/>
      <c r="B36" s="622"/>
      <c r="C36" s="622"/>
      <c r="D36" s="88"/>
      <c r="E36" s="88"/>
      <c r="F36" s="88"/>
      <c r="G36" s="88"/>
      <c r="H36" s="174" t="s">
        <v>43</v>
      </c>
      <c r="I36" s="89">
        <f>(I35/200)</f>
        <v>1421.7158954543108</v>
      </c>
      <c r="J36" s="176"/>
    </row>
    <row r="37" spans="1:10" ht="15.5">
      <c r="A37" s="166"/>
      <c r="F37" s="608" t="s">
        <v>44</v>
      </c>
      <c r="G37" s="609"/>
      <c r="H37" s="609"/>
      <c r="I37" s="618"/>
      <c r="J37" s="92"/>
    </row>
    <row r="38" spans="1:10" ht="15.5">
      <c r="A38" s="166"/>
      <c r="F38" s="102" t="str">
        <f>A2</f>
        <v>Bloco 1</v>
      </c>
      <c r="G38" s="102" t="s">
        <v>45</v>
      </c>
      <c r="H38" s="102" t="s">
        <v>46</v>
      </c>
      <c r="I38" s="167" t="s">
        <v>47</v>
      </c>
      <c r="J38" s="92"/>
    </row>
    <row r="39" spans="1:10" ht="16" thickBot="1">
      <c r="A39" s="168"/>
      <c r="B39" s="169"/>
      <c r="C39" s="169"/>
      <c r="D39" s="169"/>
      <c r="E39" s="169"/>
      <c r="F39" s="170">
        <f>A3</f>
        <v>35</v>
      </c>
      <c r="G39" s="177">
        <f>32795*0.05</f>
        <v>1639.75</v>
      </c>
      <c r="H39" s="171">
        <f>I36</f>
        <v>1421.7158954543108</v>
      </c>
      <c r="I39" s="172">
        <f>G39*H39</f>
        <v>2331258.6395712062</v>
      </c>
      <c r="J39" s="92"/>
    </row>
  </sheetData>
  <mergeCells count="9">
    <mergeCell ref="B3:D3"/>
    <mergeCell ref="A36:C36"/>
    <mergeCell ref="F37:I37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2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EDCD0-94CE-4709-867F-8B544535DD30}">
  <sheetPr>
    <tabColor theme="9" tint="0.39997558519241921"/>
    <pageSetUpPr fitToPage="1"/>
  </sheetPr>
  <dimension ref="A1:J34"/>
  <sheetViews>
    <sheetView showGridLines="0" topLeftCell="A26" zoomScale="90" zoomScaleNormal="90" workbookViewId="0">
      <selection activeCell="I36" sqref="I36"/>
    </sheetView>
  </sheetViews>
  <sheetFormatPr defaultColWidth="9.26953125" defaultRowHeight="13"/>
  <cols>
    <col min="1" max="2" width="19.7265625" style="3" customWidth="1"/>
    <col min="3" max="3" width="32.81640625" style="3" customWidth="1"/>
    <col min="4" max="4" width="19" style="3" customWidth="1"/>
    <col min="5" max="5" width="9.26953125" style="3"/>
    <col min="6" max="6" width="17.453125" style="3" bestFit="1" customWidth="1"/>
    <col min="7" max="7" width="17.453125" style="3" customWidth="1"/>
    <col min="8" max="8" width="14.54296875" style="3" customWidth="1"/>
    <col min="9" max="9" width="23" style="3" customWidth="1"/>
    <col min="10" max="10" width="17.7265625" style="3" bestFit="1" customWidth="1"/>
    <col min="11" max="11" width="48.453125" style="3" customWidth="1"/>
    <col min="12" max="12" width="10" style="3" bestFit="1" customWidth="1"/>
    <col min="13" max="13" width="7" style="3" bestFit="1" customWidth="1"/>
    <col min="14" max="16384" width="9.26953125" style="3"/>
  </cols>
  <sheetData>
    <row r="1" spans="1:10" s="6" customFormat="1" ht="16" thickBot="1">
      <c r="A1" s="103" t="s">
        <v>0</v>
      </c>
      <c r="B1" s="104"/>
      <c r="C1" s="104"/>
      <c r="D1" s="104"/>
      <c r="E1" s="104"/>
      <c r="F1" s="104"/>
      <c r="G1" s="104"/>
      <c r="H1" s="104"/>
      <c r="I1" s="105"/>
      <c r="J1" s="92"/>
    </row>
    <row r="2" spans="1:10" s="6" customFormat="1" ht="15.5">
      <c r="A2" s="106" t="str">
        <f>PRODUTOS!A2</f>
        <v>Bloco 1</v>
      </c>
      <c r="B2" s="107" t="str">
        <f>PRODUTOS!B2</f>
        <v>Estudos para licenciamento e Concessões</v>
      </c>
      <c r="C2" s="108"/>
      <c r="D2" s="108"/>
      <c r="E2" s="108"/>
      <c r="F2" s="108"/>
      <c r="G2" s="108"/>
      <c r="H2" s="108"/>
      <c r="I2" s="109"/>
      <c r="J2" s="92"/>
    </row>
    <row r="3" spans="1:10" s="6" customFormat="1" ht="16" thickBot="1">
      <c r="A3" s="110">
        <f>PRODUTOS!A39</f>
        <v>36</v>
      </c>
      <c r="B3" s="623" t="str">
        <f>PRODUTOS!B39</f>
        <v>ELABORAÇÃO DE PLANO DE PLANTIO COMPENSATÓRIO</v>
      </c>
      <c r="C3" s="623"/>
      <c r="D3" s="623"/>
      <c r="E3" s="112" t="str">
        <f>PRODUTOS!C39</f>
        <v>PPCOMP</v>
      </c>
      <c r="F3" s="113"/>
      <c r="G3" s="111"/>
      <c r="H3" s="114"/>
      <c r="I3" s="115"/>
      <c r="J3" s="92"/>
    </row>
    <row r="4" spans="1:10" s="6" customFormat="1" ht="15.5">
      <c r="A4" s="95"/>
      <c r="B4" s="71"/>
      <c r="C4" s="91"/>
      <c r="D4" s="91"/>
      <c r="E4" s="91"/>
      <c r="F4" s="90"/>
      <c r="G4" s="71"/>
      <c r="H4" s="92"/>
      <c r="I4" s="96"/>
      <c r="J4" s="92"/>
    </row>
    <row r="5" spans="1:10" ht="14.25" customHeight="1">
      <c r="A5" s="611" t="s">
        <v>1</v>
      </c>
      <c r="B5" s="612" t="s">
        <v>2</v>
      </c>
      <c r="C5" s="612" t="s">
        <v>3</v>
      </c>
      <c r="D5" s="613" t="s">
        <v>4</v>
      </c>
      <c r="E5" s="612" t="s">
        <v>5</v>
      </c>
      <c r="F5" s="612"/>
      <c r="G5" s="614" t="s">
        <v>6</v>
      </c>
      <c r="H5" s="615"/>
      <c r="I5" s="616"/>
      <c r="J5" s="92"/>
    </row>
    <row r="6" spans="1:10" ht="15.5">
      <c r="A6" s="611"/>
      <c r="B6" s="612"/>
      <c r="C6" s="612"/>
      <c r="D6" s="613"/>
      <c r="E6" s="97" t="s">
        <v>7</v>
      </c>
      <c r="F6" s="97" t="s">
        <v>8</v>
      </c>
      <c r="G6" s="126" t="s">
        <v>9</v>
      </c>
      <c r="H6" s="97" t="s">
        <v>10</v>
      </c>
      <c r="I6" s="98" t="s">
        <v>11</v>
      </c>
      <c r="J6" s="92"/>
    </row>
    <row r="7" spans="1:10" ht="15.5">
      <c r="A7" s="146" t="s">
        <v>12</v>
      </c>
      <c r="B7" s="79"/>
      <c r="C7" s="80" t="s">
        <v>13</v>
      </c>
      <c r="D7" s="79"/>
      <c r="E7" s="79"/>
      <c r="F7" s="79"/>
      <c r="G7" s="79"/>
      <c r="H7" s="79"/>
      <c r="I7" s="93">
        <f>SUM(I8:I12)</f>
        <v>108896.97108838099</v>
      </c>
      <c r="J7" s="92"/>
    </row>
    <row r="8" spans="1:10" ht="15.5">
      <c r="A8" s="99"/>
      <c r="B8" s="73" t="s">
        <v>167</v>
      </c>
      <c r="C8" s="118" t="str">
        <f>VLOOKUP(B8,'Preços de Referência'!$A$5:$C$103,2,FALSE)</f>
        <v>Auxiliar</v>
      </c>
      <c r="D8" s="127" t="s">
        <v>15</v>
      </c>
      <c r="E8" s="175">
        <v>1</v>
      </c>
      <c r="F8" s="152">
        <f>'Preços de Referência'!$Q$31/2</f>
        <v>91.245000000000005</v>
      </c>
      <c r="G8" s="81">
        <f>VLOOKUP(B8,'Preços de Referência'!$A$5:$C$103,3,FALSE)</f>
        <v>3691.7797365500001</v>
      </c>
      <c r="H8" s="81">
        <f>G8/'Preços de Referência'!$Q$31</f>
        <v>20.230038558551154</v>
      </c>
      <c r="I8" s="84">
        <f t="shared" ref="I8:I12" si="0">H8*F8*E8</f>
        <v>1845.8898682750003</v>
      </c>
      <c r="J8" s="92"/>
    </row>
    <row r="9" spans="1:10" ht="15.5">
      <c r="A9" s="99"/>
      <c r="B9" s="73" t="s">
        <v>14</v>
      </c>
      <c r="C9" s="118" t="str">
        <f>VLOOKUP(B9,'Preços de Referência'!$A$5:$C$103,2,FALSE)</f>
        <v>Biólogo pleno</v>
      </c>
      <c r="D9" s="127" t="s">
        <v>15</v>
      </c>
      <c r="E9" s="175">
        <v>1</v>
      </c>
      <c r="F9" s="152">
        <f>'Preços de Referência'!$Q$31*2</f>
        <v>364.98</v>
      </c>
      <c r="G9" s="81">
        <f>VLOOKUP(B9,'Preços de Referência'!$A$5:$C$103,3,FALSE)</f>
        <v>7959.5603478149997</v>
      </c>
      <c r="H9" s="81">
        <f>G9/'Preços de Referência'!$Q$31</f>
        <v>43.616419243876372</v>
      </c>
      <c r="I9" s="84">
        <f t="shared" si="0"/>
        <v>15919.120695629999</v>
      </c>
      <c r="J9" s="92"/>
    </row>
    <row r="10" spans="1:10" ht="15.5">
      <c r="A10" s="99"/>
      <c r="B10" s="73" t="s">
        <v>16</v>
      </c>
      <c r="C10" s="118" t="str">
        <f>VLOOKUP(B10,'Preços de Referência'!$A$5:$C$103,2,FALSE)</f>
        <v>Engenheiro florestal pleno</v>
      </c>
      <c r="D10" s="127" t="s">
        <v>15</v>
      </c>
      <c r="E10" s="175">
        <v>1</v>
      </c>
      <c r="F10" s="152">
        <f>'Preços de Referência'!$Q$31*2</f>
        <v>364.98</v>
      </c>
      <c r="G10" s="81">
        <f>VLOOKUP(B10,'Preços de Referência'!$A$5:$C$103,3,FALSE)</f>
        <v>21691.433867340002</v>
      </c>
      <c r="H10" s="81">
        <f>G10/'Preços de Referência'!$Q$31</f>
        <v>118.86368495446327</v>
      </c>
      <c r="I10" s="84">
        <f t="shared" si="0"/>
        <v>43382.867734680003</v>
      </c>
      <c r="J10" s="92"/>
    </row>
    <row r="11" spans="1:10" ht="15.5">
      <c r="A11" s="99"/>
      <c r="B11" s="73" t="s">
        <v>206</v>
      </c>
      <c r="C11" s="118" t="str">
        <f>VLOOKUP(B11,'Preços de Referência'!$A$5:$C$103,2,FALSE)</f>
        <v>Engenheiro agrônomo pleno</v>
      </c>
      <c r="D11" s="127" t="s">
        <v>15</v>
      </c>
      <c r="E11" s="175">
        <v>1</v>
      </c>
      <c r="F11" s="152">
        <f>'Preços de Referência'!$Q$31*2</f>
        <v>364.98</v>
      </c>
      <c r="G11" s="81">
        <f>VLOOKUP(B11,'Preços de Referência'!$A$5:$C$103,3,FALSE)</f>
        <v>21027.953962426</v>
      </c>
      <c r="H11" s="81">
        <f>G11/'Preços de Referência'!$Q$31</f>
        <v>115.22797940942516</v>
      </c>
      <c r="I11" s="84">
        <f t="shared" si="0"/>
        <v>42055.907924851999</v>
      </c>
      <c r="J11" s="92"/>
    </row>
    <row r="12" spans="1:10" ht="15.5">
      <c r="A12" s="99"/>
      <c r="B12" s="73" t="s">
        <v>17</v>
      </c>
      <c r="C12" s="118" t="str">
        <f>VLOOKUP(B12,'Preços de Referência'!$A$5:$C$103,2,FALSE)</f>
        <v>Técnico em geoprocessamento</v>
      </c>
      <c r="D12" s="127" t="s">
        <v>15</v>
      </c>
      <c r="E12" s="175">
        <v>1</v>
      </c>
      <c r="F12" s="152">
        <f>'Preços de Referência'!$Q$31*1</f>
        <v>182.49</v>
      </c>
      <c r="G12" s="81">
        <f>VLOOKUP(B12,'Preços de Referência'!$A$5:$C$103,3,FALSE)</f>
        <v>5693.1848649439999</v>
      </c>
      <c r="H12" s="81">
        <f>G12/'Preços de Referência'!$Q$31</f>
        <v>31.197242944512027</v>
      </c>
      <c r="I12" s="84">
        <f t="shared" si="0"/>
        <v>5693.1848649439999</v>
      </c>
      <c r="J12" s="92"/>
    </row>
    <row r="13" spans="1:10" ht="15.5">
      <c r="A13" s="121" t="s">
        <v>21</v>
      </c>
      <c r="B13" s="100"/>
      <c r="C13" s="119" t="s">
        <v>22</v>
      </c>
      <c r="D13" s="100"/>
      <c r="E13" s="100"/>
      <c r="F13" s="100"/>
      <c r="G13" s="100"/>
      <c r="H13" s="116"/>
      <c r="I13" s="93">
        <f>I14</f>
        <v>0</v>
      </c>
      <c r="J13" s="92"/>
    </row>
    <row r="14" spans="1:10" ht="28.5" customHeight="1">
      <c r="A14" s="99"/>
      <c r="B14" s="77" t="s">
        <v>23</v>
      </c>
      <c r="C14" s="118" t="str">
        <f>VLOOKUP(B14,'Preços de Referência'!$G$4:$R$5,2,FALSE)</f>
        <v>Veículo leve picape 4 x 4 com capacidade de 1,10 t - 147 kW (sem motorista)</v>
      </c>
      <c r="D14" s="127" t="s">
        <v>15</v>
      </c>
      <c r="E14" s="74">
        <v>1</v>
      </c>
      <c r="F14" s="152">
        <f>'Preços de Referência'!$Q$31/2</f>
        <v>91.245000000000005</v>
      </c>
      <c r="G14" s="81">
        <f>VLOOKUP(B14,'Preços de Referência'!$G$4:$R$5,10,FALSE)*I36</f>
        <v>0</v>
      </c>
      <c r="H14" s="81">
        <f>VLOOKUP(B14,'Preços de Referência'!$G$4:$R$5,12,FALSE)*I36</f>
        <v>0</v>
      </c>
      <c r="I14" s="84">
        <f>H14*F14*E14</f>
        <v>0</v>
      </c>
      <c r="J14" s="92"/>
    </row>
    <row r="15" spans="1:10" ht="28" hidden="1">
      <c r="A15" s="121" t="s">
        <v>24</v>
      </c>
      <c r="B15" s="100"/>
      <c r="C15" s="119" t="s">
        <v>25</v>
      </c>
      <c r="D15" s="100"/>
      <c r="E15" s="100"/>
      <c r="F15" s="100"/>
      <c r="G15" s="100"/>
      <c r="H15" s="116"/>
      <c r="I15" s="93">
        <v>0</v>
      </c>
      <c r="J15" s="92"/>
    </row>
    <row r="16" spans="1:10" ht="15.5" hidden="1">
      <c r="A16" s="99"/>
      <c r="B16" s="73" t="s">
        <v>26</v>
      </c>
      <c r="C16" s="118" t="s">
        <v>27</v>
      </c>
      <c r="D16" s="127" t="s">
        <v>15</v>
      </c>
      <c r="E16" s="74">
        <v>6</v>
      </c>
      <c r="F16" s="74">
        <f>'Preços de Referência'!$Q$29*5</f>
        <v>36.664999999999999</v>
      </c>
      <c r="G16" s="74">
        <v>223.422507</v>
      </c>
      <c r="H16" s="81">
        <v>1.2242999999999999</v>
      </c>
      <c r="I16" s="84">
        <f>H16*F16*E16</f>
        <v>269.33375699999999</v>
      </c>
      <c r="J16" s="92"/>
    </row>
    <row r="17" spans="1:10" ht="15.5" hidden="1">
      <c r="A17" s="99"/>
      <c r="B17" s="73" t="s">
        <v>28</v>
      </c>
      <c r="C17" s="118" t="s">
        <v>29</v>
      </c>
      <c r="D17" s="127" t="s">
        <v>15</v>
      </c>
      <c r="E17" s="74">
        <v>1</v>
      </c>
      <c r="F17" s="74">
        <f>'Preços de Referência'!$Q$29*5</f>
        <v>36.664999999999999</v>
      </c>
      <c r="G17" s="74">
        <f>E17*F17</f>
        <v>36.664999999999999</v>
      </c>
      <c r="H17" s="81">
        <v>5.16</v>
      </c>
      <c r="I17" s="84">
        <f>H17*F17*E17</f>
        <v>189.19139999999999</v>
      </c>
      <c r="J17" s="92"/>
    </row>
    <row r="18" spans="1:10" ht="15.5" hidden="1">
      <c r="A18" s="121" t="s">
        <v>30</v>
      </c>
      <c r="B18" s="100"/>
      <c r="C18" s="119" t="s">
        <v>31</v>
      </c>
      <c r="D18" s="100"/>
      <c r="E18" s="100"/>
      <c r="F18" s="100"/>
      <c r="G18" s="100"/>
      <c r="H18" s="116"/>
      <c r="I18" s="93">
        <v>0</v>
      </c>
      <c r="J18" s="92"/>
    </row>
    <row r="19" spans="1:10" ht="15.5" hidden="1">
      <c r="A19" s="122" t="s">
        <v>32</v>
      </c>
      <c r="B19" s="101"/>
      <c r="C19" s="120" t="s">
        <v>33</v>
      </c>
      <c r="D19" s="101"/>
      <c r="E19" s="101"/>
      <c r="F19" s="101"/>
      <c r="G19" s="101"/>
      <c r="H19" s="117"/>
      <c r="I19" s="94"/>
      <c r="J19" s="92"/>
    </row>
    <row r="20" spans="1:10" ht="28" hidden="1">
      <c r="A20" s="99"/>
      <c r="B20" s="73" t="s">
        <v>34</v>
      </c>
      <c r="C20" s="118" t="str">
        <f>VLOOKUP(B20,'Preços de Referência'!$H$75:$L$83,2,FALSE)</f>
        <v>Comercial (2,60% do CMCC - SINAPI)</v>
      </c>
      <c r="D20" s="73" t="str">
        <f>VLOOKUP(B20,'Preços de Referência'!$H$75:$L$83,4,FALSE)</f>
        <v>m² x mês</v>
      </c>
      <c r="E20" s="74">
        <f>12.41*6</f>
        <v>74.460000000000008</v>
      </c>
      <c r="F20" s="74">
        <f>'Preços de Referência'!$Q$29*5</f>
        <v>36.664999999999999</v>
      </c>
      <c r="G20" s="82">
        <f>VLOOKUP(B20,'Preços de Referência'!$H$75:$L$83,5,FALSE)</f>
        <v>47.7</v>
      </c>
      <c r="H20" s="81">
        <f>G20/'Preços de Referência'!$Q$31</f>
        <v>0.26138418543481834</v>
      </c>
      <c r="I20" s="84">
        <v>0</v>
      </c>
      <c r="J20" s="92"/>
    </row>
    <row r="21" spans="1:10" ht="15.5" hidden="1">
      <c r="A21" s="122" t="s">
        <v>35</v>
      </c>
      <c r="B21" s="101"/>
      <c r="C21" s="120" t="s">
        <v>36</v>
      </c>
      <c r="D21" s="101"/>
      <c r="E21" s="101"/>
      <c r="F21" s="101"/>
      <c r="G21" s="101"/>
      <c r="H21" s="117"/>
      <c r="I21" s="94"/>
      <c r="J21" s="92"/>
    </row>
    <row r="22" spans="1:10" ht="15.5" hidden="1">
      <c r="A22" s="99"/>
      <c r="B22" s="73" t="s">
        <v>37</v>
      </c>
      <c r="C22" s="118" t="str">
        <f>VLOOKUP(B22,'Preços de Referência'!$H$75:$L$83,2,FALSE)</f>
        <v>Escritório</v>
      </c>
      <c r="D22" s="73" t="str">
        <f>VLOOKUP(B22,'Preços de Referência'!$H$75:$L$83,4,FALSE)</f>
        <v>ocupante x mês</v>
      </c>
      <c r="E22" s="74">
        <v>6</v>
      </c>
      <c r="F22" s="74">
        <f>'Preços de Referência'!$Q$29*5</f>
        <v>36.664999999999999</v>
      </c>
      <c r="G22" s="82">
        <f>VLOOKUP(B22,'Preços de Referência'!$H$75:$L$83,5,FALSE)</f>
        <v>463.24</v>
      </c>
      <c r="H22" s="81">
        <f>G22/'Preços de Referência'!$Q$31</f>
        <v>2.5384404624910952</v>
      </c>
      <c r="I22" s="84">
        <f>H22*F22*E22</f>
        <v>558.43151734341598</v>
      </c>
      <c r="J22" s="92"/>
    </row>
    <row r="23" spans="1:10" ht="15.5" hidden="1">
      <c r="A23" s="122" t="s">
        <v>38</v>
      </c>
      <c r="B23" s="101"/>
      <c r="C23" s="120" t="s">
        <v>39</v>
      </c>
      <c r="D23" s="101"/>
      <c r="E23" s="101"/>
      <c r="F23" s="101"/>
      <c r="G23" s="101"/>
      <c r="H23" s="117"/>
      <c r="I23" s="94"/>
      <c r="J23" s="92"/>
    </row>
    <row r="24" spans="1:10" ht="15.5" hidden="1">
      <c r="A24" s="99"/>
      <c r="B24" s="73" t="s">
        <v>40</v>
      </c>
      <c r="C24" s="118" t="e">
        <f>VLOOKUP(B24,'Preços de Referência'!$H$75:$L$83,2,FALSE)</f>
        <v>#N/A</v>
      </c>
      <c r="D24" s="73" t="e">
        <f>VLOOKUP(B24,'Preços de Referência'!$H$75:$L$83,4,FALSE)</f>
        <v>#N/A</v>
      </c>
      <c r="E24" s="74">
        <v>6</v>
      </c>
      <c r="F24" s="74">
        <f>'Preços de Referência'!$Q$29*5</f>
        <v>36.664999999999999</v>
      </c>
      <c r="G24" s="82" t="e">
        <f>VLOOKUP(B24,'Preços de Referência'!$H$75:$L$83,5,FALSE)</f>
        <v>#N/A</v>
      </c>
      <c r="H24" s="81" t="e">
        <f>G24/'Preços de Referência'!$Q$31</f>
        <v>#N/A</v>
      </c>
      <c r="I24" s="84" t="e">
        <f>H24*F24*E24</f>
        <v>#N/A</v>
      </c>
      <c r="J24" s="92"/>
    </row>
    <row r="25" spans="1:10" ht="31">
      <c r="A25" s="153" t="s">
        <v>24</v>
      </c>
      <c r="B25" s="154"/>
      <c r="C25" s="155" t="s">
        <v>359</v>
      </c>
      <c r="D25" s="470" t="s">
        <v>80</v>
      </c>
      <c r="E25" s="471" t="s">
        <v>455</v>
      </c>
      <c r="F25" s="471" t="s">
        <v>567</v>
      </c>
      <c r="G25" s="470" t="s">
        <v>568</v>
      </c>
      <c r="H25" s="470" t="s">
        <v>80</v>
      </c>
      <c r="I25" s="156">
        <f>SUM(I26:I27)</f>
        <v>0</v>
      </c>
    </row>
    <row r="26" spans="1:10" ht="28">
      <c r="A26" s="157"/>
      <c r="B26" s="162" t="s">
        <v>198</v>
      </c>
      <c r="C26" s="158" t="str">
        <f>VLOOKUP(B26,'Preços de Referência'!$S$71:$Z$72,2,FALSE)</f>
        <v>DIÁRIA (CONF. DECRETO 11.117 PR - CUSTO MEDIANO</v>
      </c>
      <c r="D26" s="127" t="s">
        <v>80</v>
      </c>
      <c r="E26" s="128">
        <v>4</v>
      </c>
      <c r="F26" s="128">
        <v>15</v>
      </c>
      <c r="G26" s="311">
        <f>VLOOKUP(B26,'Preços de Referência'!$S$71:$Z$72,6,FALSE)*I36</f>
        <v>0</v>
      </c>
      <c r="H26" s="127" t="s">
        <v>80</v>
      </c>
      <c r="I26" s="161">
        <f>E26*F26*G26</f>
        <v>0</v>
      </c>
    </row>
    <row r="27" spans="1:10" ht="28">
      <c r="A27" s="157"/>
      <c r="B27" s="162" t="s">
        <v>194</v>
      </c>
      <c r="C27" s="158" t="str">
        <f>VLOOKUP(B27,'Preços de Referência'!$S$71:$Z$72,2,FALSE)</f>
        <v>PASSAGEM AÉREA - DESTINO NACIONAL (Cotação JUL/24)*</v>
      </c>
      <c r="D27" s="469" t="s">
        <v>80</v>
      </c>
      <c r="E27" s="128">
        <v>4</v>
      </c>
      <c r="F27" s="128">
        <v>1</v>
      </c>
      <c r="G27" s="311">
        <f>VLOOKUP(B27,'Preços de Referência'!$S$71:$Z$72,6,FALSE)*I36</f>
        <v>0</v>
      </c>
      <c r="H27" s="469" t="s">
        <v>80</v>
      </c>
      <c r="I27" s="161">
        <f>E27*F27*G27</f>
        <v>0</v>
      </c>
    </row>
    <row r="28" spans="1:10" ht="15.5">
      <c r="A28" s="340"/>
      <c r="B28" s="186"/>
      <c r="C28" s="75"/>
      <c r="D28" s="75"/>
      <c r="E28" s="75"/>
      <c r="F28" s="75"/>
      <c r="G28" s="75"/>
      <c r="H28" s="421" t="s">
        <v>41</v>
      </c>
      <c r="I28" s="85">
        <f>I7+I15+I18+I13+I25</f>
        <v>108896.97108838099</v>
      </c>
      <c r="J28" s="92"/>
    </row>
    <row r="29" spans="1:10" ht="16" thickBot="1">
      <c r="A29" s="86"/>
      <c r="B29" s="76"/>
      <c r="C29" s="76"/>
      <c r="D29" s="76"/>
      <c r="E29" s="76"/>
      <c r="F29" s="76"/>
      <c r="G29" s="420" t="s">
        <v>42</v>
      </c>
      <c r="H29" s="241">
        <f>BDI!$D$17</f>
        <v>0.32150000000000001</v>
      </c>
      <c r="I29" s="87">
        <f>I28*H29</f>
        <v>35010.376204914486</v>
      </c>
      <c r="J29" s="92"/>
    </row>
    <row r="30" spans="1:10" ht="26.5" thickBot="1">
      <c r="A30" s="422"/>
      <c r="B30" s="423"/>
      <c r="C30" s="423"/>
      <c r="D30" s="423"/>
      <c r="E30" s="423"/>
      <c r="F30" s="423"/>
      <c r="G30" s="424"/>
      <c r="H30" s="425" t="s">
        <v>518</v>
      </c>
      <c r="I30" s="426">
        <f>1.07765625</f>
        <v>1.07765625</v>
      </c>
    </row>
    <row r="31" spans="1:10" ht="16.5" customHeight="1" thickBot="1">
      <c r="A31" s="173"/>
      <c r="B31" s="173"/>
      <c r="C31" s="173"/>
      <c r="D31" s="88"/>
      <c r="E31" s="88"/>
      <c r="F31" s="88"/>
      <c r="G31" s="88"/>
      <c r="H31" s="174" t="s">
        <v>362</v>
      </c>
      <c r="I31" s="89">
        <f>(I28+I29)*I30</f>
        <v>155082.65223154047</v>
      </c>
      <c r="J31" s="92"/>
    </row>
    <row r="32" spans="1:10" ht="15.5">
      <c r="A32" s="166"/>
      <c r="F32" s="608" t="s">
        <v>44</v>
      </c>
      <c r="G32" s="609"/>
      <c r="H32" s="609"/>
      <c r="I32" s="618"/>
      <c r="J32" s="92"/>
    </row>
    <row r="33" spans="1:10" ht="15.5">
      <c r="A33" s="166"/>
      <c r="F33" s="102" t="str">
        <f>A2</f>
        <v>Bloco 1</v>
      </c>
      <c r="G33" s="102" t="s">
        <v>45</v>
      </c>
      <c r="H33" s="102" t="s">
        <v>46</v>
      </c>
      <c r="I33" s="167" t="s">
        <v>47</v>
      </c>
      <c r="J33" s="92"/>
    </row>
    <row r="34" spans="1:10" ht="16" thickBot="1">
      <c r="A34" s="168"/>
      <c r="B34" s="169"/>
      <c r="C34" s="169"/>
      <c r="D34" s="169"/>
      <c r="E34" s="169"/>
      <c r="F34" s="170">
        <f>A3</f>
        <v>36</v>
      </c>
      <c r="G34" s="177">
        <v>3</v>
      </c>
      <c r="H34" s="171">
        <f>I31</f>
        <v>155082.65223154047</v>
      </c>
      <c r="I34" s="172">
        <f>G34*H34</f>
        <v>465247.95669462142</v>
      </c>
      <c r="J34" s="92"/>
    </row>
  </sheetData>
  <mergeCells count="8">
    <mergeCell ref="B3:D3"/>
    <mergeCell ref="F32:I32"/>
    <mergeCell ref="A5:A6"/>
    <mergeCell ref="B5:B6"/>
    <mergeCell ref="C5:C6"/>
    <mergeCell ref="D5:D6"/>
    <mergeCell ref="E5:F5"/>
    <mergeCell ref="G5:I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82" orientation="landscape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0d066591-b6a4-4149-9f29-461f904b18c8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3C686F8E65056544B0BF50D4AD9A6E33" ma:contentTypeVersion="18" ma:contentTypeDescription="Crie um novo documento." ma:contentTypeScope="" ma:versionID="11d48b09fe5f70c4d0dcbd325c5b6b60">
  <xsd:schema xmlns:xsd="http://www.w3.org/2001/XMLSchema" xmlns:xs="http://www.w3.org/2001/XMLSchema" xmlns:p="http://schemas.microsoft.com/office/2006/metadata/properties" xmlns:ns3="0d066591-b6a4-4149-9f29-461f904b18c8" xmlns:ns4="2475059a-089c-4f30-9ac8-d336e1a44f81" targetNamespace="http://schemas.microsoft.com/office/2006/metadata/properties" ma:root="true" ma:fieldsID="f0cd800c0b825e8dbcbeb7686a563e09" ns3:_="" ns4:_="">
    <xsd:import namespace="0d066591-b6a4-4149-9f29-461f904b18c8"/>
    <xsd:import namespace="2475059a-089c-4f30-9ac8-d336e1a44f8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DateTaken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Location" minOccurs="0"/>
                <xsd:element ref="ns3:MediaLengthInSeconds" minOccurs="0"/>
                <xsd:element ref="ns3:_activity" minOccurs="0"/>
                <xsd:element ref="ns3:MediaServiceObjectDetectorVersions" minOccurs="0"/>
                <xsd:element ref="ns3:MediaServiceSystemTag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066591-b6a4-4149-9f29-461f904b18c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5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6" nillable="true" ma:displayName="Tags" ma:internalName="MediaServiceAutoTags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_activity" ma:index="22" nillable="true" ma:displayName="_activity" ma:hidden="true" ma:internalName="_activity">
      <xsd:simpleType>
        <xsd:restriction base="dms:Note"/>
      </xsd:simpleType>
    </xsd:element>
    <xsd:element name="MediaServiceObjectDetectorVersions" ma:index="2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ystemTags" ma:index="24" nillable="true" ma:displayName="MediaServiceSystemTags" ma:hidden="true" ma:internalName="MediaServiceSystemTags" ma:readOnly="true">
      <xsd:simpleType>
        <xsd:restriction base="dms:Note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475059a-089c-4f30-9ac8-d336e1a44f81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4" nillable="true" ma:displayName="Hash de Dica de Compartilhamento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7EBDAAB-51B9-4A39-830D-EDD1AA6B8D26}">
  <ds:schemaRefs>
    <ds:schemaRef ds:uri="http://purl.org/dc/terms/"/>
    <ds:schemaRef ds:uri="http://schemas.microsoft.com/office/2006/metadata/properties"/>
    <ds:schemaRef ds:uri="0d066591-b6a4-4149-9f29-461f904b18c8"/>
    <ds:schemaRef ds:uri="http://purl.org/dc/elements/1.1/"/>
    <ds:schemaRef ds:uri="http://schemas.openxmlformats.org/package/2006/metadata/core-properties"/>
    <ds:schemaRef ds:uri="http://schemas.microsoft.com/office/2006/documentManagement/types"/>
    <ds:schemaRef ds:uri="http://purl.org/dc/dcmitype/"/>
    <ds:schemaRef ds:uri="http://schemas.microsoft.com/office/infopath/2007/PartnerControls"/>
    <ds:schemaRef ds:uri="2475059a-089c-4f30-9ac8-d336e1a44f81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F0F98D1C-BE57-4105-BB17-BDAC263161D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066591-b6a4-4149-9f29-461f904b18c8"/>
    <ds:schemaRef ds:uri="2475059a-089c-4f30-9ac8-d336e1a44f8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CABA4B83-6634-47FD-8447-73B7E2EB34D7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7526c91e-5b59-424b-a9ce-44af3c86f963}" enabled="0" method="" siteId="{7526c91e-5b59-424b-a9ce-44af3c86f963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40</vt:i4>
      </vt:variant>
      <vt:variant>
        <vt:lpstr>Intervalos Nomeados</vt:lpstr>
      </vt:variant>
      <vt:variant>
        <vt:i4>4</vt:i4>
      </vt:variant>
    </vt:vector>
  </HeadingPairs>
  <TitlesOfParts>
    <vt:vector size="44" baseType="lpstr">
      <vt:lpstr>CAPA</vt:lpstr>
      <vt:lpstr>BDI</vt:lpstr>
      <vt:lpstr>Preços de Referência</vt:lpstr>
      <vt:lpstr>PRODUTOS</vt:lpstr>
      <vt:lpstr>1. GERE</vt:lpstr>
      <vt:lpstr>2. CONS.PUB-I</vt:lpstr>
      <vt:lpstr>3. CONS.PUB-II</vt:lpstr>
      <vt:lpstr>4. AUD.PUB</vt:lpstr>
      <vt:lpstr>5. EIA.PONTUAL</vt:lpstr>
      <vt:lpstr>6. EA.PONTUAL TIPO I</vt:lpstr>
      <vt:lpstr>7. EA.PONTUAL TIPO II</vt:lpstr>
      <vt:lpstr>8. EIA.LINEAR</vt:lpstr>
      <vt:lpstr>9. EA.LINEAR_TIPO I</vt:lpstr>
      <vt:lpstr>10. EA.LINEAR_TIPO II</vt:lpstr>
      <vt:lpstr>11. EST.IMP.SINERG</vt:lpstr>
      <vt:lpstr>12. Estudo Fauna</vt:lpstr>
      <vt:lpstr>13. DDA</vt:lpstr>
      <vt:lpstr>14. DSAP</vt:lpstr>
      <vt:lpstr>15. PGA_I</vt:lpstr>
      <vt:lpstr>16. PGA_II</vt:lpstr>
      <vt:lpstr>17. APM</vt:lpstr>
      <vt:lpstr>18.PACM</vt:lpstr>
      <vt:lpstr>19. EVTEA_SOCIO_PONTUAL</vt:lpstr>
      <vt:lpstr>20. EVTEA_SOCIO_LINEAR</vt:lpstr>
      <vt:lpstr>21. EPVALT</vt:lpstr>
      <vt:lpstr>22. PRAD</vt:lpstr>
      <vt:lpstr>23. PROJ.BAR.ACUST</vt:lpstr>
      <vt:lpstr>24. EAR_LI</vt:lpstr>
      <vt:lpstr>25. EAR_LO</vt:lpstr>
      <vt:lpstr>26. PGR</vt:lpstr>
      <vt:lpstr>27. PAE</vt:lpstr>
      <vt:lpstr>28. CAR.AMB</vt:lpstr>
      <vt:lpstr>29. PLAN.MAN</vt:lpstr>
      <vt:lpstr>30. INV.FLORA</vt:lpstr>
      <vt:lpstr>31.MIDIAS.SOCIAIS</vt:lpstr>
      <vt:lpstr>32. SOCI_JORNAL</vt:lpstr>
      <vt:lpstr>33. SOCI_AUDIO_VISIO</vt:lpstr>
      <vt:lpstr>34. LIVRO</vt:lpstr>
      <vt:lpstr>35. REV.EIA</vt:lpstr>
      <vt:lpstr>36.PPCOMP</vt:lpstr>
      <vt:lpstr>BDI!Area_de_impressao</vt:lpstr>
      <vt:lpstr>CAPA!Area_de_impressao</vt:lpstr>
      <vt:lpstr>'Preços de Referência'!Area_de_impressao</vt:lpstr>
      <vt:lpstr>PRODUTOS!Area_de_impressao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Jean Carlos Costa de Oliveira</dc:creator>
  <cp:keywords/>
  <dc:description/>
  <cp:lastModifiedBy>Fabio Oliveira</cp:lastModifiedBy>
  <cp:revision/>
  <cp:lastPrinted>2024-09-27T18:29:07Z</cp:lastPrinted>
  <dcterms:created xsi:type="dcterms:W3CDTF">2021-01-12T18:36:45Z</dcterms:created>
  <dcterms:modified xsi:type="dcterms:W3CDTF">2025-01-03T15:02:58Z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0x0101003C686F8E65056544B0BF50D4AD9A6E33</vt:lpwstr>
  </property>
  <property fmtid="{D5CDD505-2E9C-101B-9397-08002B2CF9AE}" pid="3" name="MediaServiceImageTags">
    <vt:lpwstr/>
  </property>
</Properties>
</file>