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cava.externo\Downloads\"/>
    </mc:Choice>
  </mc:AlternateContent>
  <xr:revisionPtr revIDLastSave="0" documentId="8_{EBFB071B-14D1-47CF-A477-3E3738423338}" xr6:coauthVersionLast="47" xr6:coauthVersionMax="47" xr10:uidLastSave="{00000000-0000-0000-0000-000000000000}"/>
  <bookViews>
    <workbookView xWindow="-108" yWindow="-108" windowWidth="23256" windowHeight="12456" tabRatio="575" activeTab="19" xr2:uid="{ADE195B0-24E8-4754-AA9A-2CE6570E2656}"/>
  </bookViews>
  <sheets>
    <sheet name="CAPA" sheetId="148" r:id="rId1"/>
    <sheet name="BDI" sheetId="110" r:id="rId2"/>
    <sheet name="ORÇ REF" sheetId="13" state="hidden" r:id="rId3"/>
    <sheet name="STIG1.4" sheetId="68" state="hidden" r:id="rId4"/>
    <sheet name="STIG1.5" sheetId="69" state="hidden" r:id="rId5"/>
    <sheet name="CEGR2.1" sheetId="72" state="hidden" r:id="rId6"/>
    <sheet name="CEGR2.2" sheetId="78" state="hidden" r:id="rId7"/>
    <sheet name="CLEP3.1" sheetId="87" state="hidden" r:id="rId8"/>
    <sheet name="CLEP3.2" sheetId="89" state="hidden" r:id="rId9"/>
    <sheet name="CDAF4.1" sheetId="98" state="hidden" r:id="rId10"/>
    <sheet name="CDAF4.2" sheetId="100" state="hidden" r:id="rId11"/>
    <sheet name="CDAF4.3" sheetId="101" state="hidden" r:id="rId12"/>
    <sheet name="CDAF4.4" sheetId="102" state="hidden" r:id="rId13"/>
    <sheet name="CTEE5.1" sheetId="106" state="hidden" r:id="rId14"/>
    <sheet name="COOR6.1" sheetId="112" state="hidden" r:id="rId15"/>
    <sheet name="DSHO7.1" sheetId="111" state="hidden" r:id="rId16"/>
    <sheet name="CRONOGRAMA" sheetId="50" state="hidden" r:id="rId17"/>
    <sheet name=" Empreendimentos" sheetId="133" state="hidden" r:id="rId18"/>
    <sheet name="Empreendimentos" sheetId="144" state="hidden" r:id="rId19"/>
    <sheet name="Preços de Referência A" sheetId="9" r:id="rId20"/>
    <sheet name="Preços de Referência B" sheetId="216" r:id="rId21"/>
    <sheet name="PRODUTOS " sheetId="223" r:id="rId22"/>
  </sheets>
  <definedNames>
    <definedName name="\i" localSheetId="1">#REF!</definedName>
    <definedName name="\i" localSheetId="7">#REF!</definedName>
    <definedName name="\i" localSheetId="8">#REF!</definedName>
    <definedName name="\i">#REF!</definedName>
    <definedName name="\l" localSheetId="1">#REF!</definedName>
    <definedName name="\l" localSheetId="7">#REF!</definedName>
    <definedName name="\l" localSheetId="8">#REF!</definedName>
    <definedName name="\l">#REF!</definedName>
    <definedName name="\s" localSheetId="1">#REF!</definedName>
    <definedName name="\s" localSheetId="7">#REF!</definedName>
    <definedName name="\s" localSheetId="8">#REF!</definedName>
    <definedName name="\s">#REF!</definedName>
    <definedName name="\t" localSheetId="1">#REF!</definedName>
    <definedName name="\t">#REF!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RET1">#REF!</definedName>
    <definedName name="______tsd4">#REF!</definedName>
    <definedName name="______TT21" localSheetId="1">#REF!</definedName>
    <definedName name="______TT21">#REF!</definedName>
    <definedName name="______TT22" localSheetId="1">#REF!</definedName>
    <definedName name="______TT22">#REF!</definedName>
    <definedName name="_____br4" localSheetId="1">#REF!</definedName>
    <definedName name="_____br4">#REF!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ko1">#REF!</definedName>
    <definedName name="_____ko12">#REF!</definedName>
    <definedName name="_____ko13">#REF!</definedName>
    <definedName name="_____ko14">#REF!</definedName>
    <definedName name="_____ko15">#REF!</definedName>
    <definedName name="_____ko16">#REF!</definedName>
    <definedName name="_____ko18">#REF!</definedName>
    <definedName name="_____ko2">#REF!</definedName>
    <definedName name="_____ko20">#REF!</definedName>
    <definedName name="_____ko23">#REF!</definedName>
    <definedName name="_____ko24">#REF!</definedName>
    <definedName name="_____ko25">#REF!</definedName>
    <definedName name="_____ko27">#REF!</definedName>
    <definedName name="_____ko3">#REF!</definedName>
    <definedName name="_____ko36">#REF!</definedName>
    <definedName name="_____ko37">#REF!</definedName>
    <definedName name="_____ko5">#REF!</definedName>
    <definedName name="_____RET1">#REF!</definedName>
    <definedName name="_____sjp4" localSheetId="1">#REF!</definedName>
    <definedName name="_____sjp4">#REF!</definedName>
    <definedName name="_____tab0198" localSheetId="1">#REF!</definedName>
    <definedName name="_____tab0198">#REF!</definedName>
    <definedName name="_____tab0599" localSheetId="1">#REF!</definedName>
    <definedName name="_____tab0599">#REF!</definedName>
    <definedName name="_____tab092003" localSheetId="1">#REF!</definedName>
    <definedName name="_____tab092003">#REF!</definedName>
    <definedName name="_____tsd4">#REF!</definedName>
    <definedName name="_____TT1" localSheetId="1">#REF!</definedName>
    <definedName name="_____TT1">#REF!</definedName>
    <definedName name="_____TT2" localSheetId="1">#REF!</definedName>
    <definedName name="_____TT2">#REF!</definedName>
    <definedName name="_____TT21" localSheetId="1">#REF!</definedName>
    <definedName name="_____TT21">#REF!</definedName>
    <definedName name="_____TT22" localSheetId="1">#REF!</definedName>
    <definedName name="_____TT22">#REF!</definedName>
    <definedName name="_____TT4" localSheetId="1">#REF!</definedName>
    <definedName name="_____TT4">#REF!</definedName>
    <definedName name="____br4" localSheetId="1">#REF!</definedName>
    <definedName name="____br4">#REF!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ko1">#REF!</definedName>
    <definedName name="____ko12">#REF!</definedName>
    <definedName name="____ko13">#REF!</definedName>
    <definedName name="____ko14">#REF!</definedName>
    <definedName name="____ko15">#REF!</definedName>
    <definedName name="____ko16">#REF!</definedName>
    <definedName name="____ko18">#REF!</definedName>
    <definedName name="____ko2">#REF!</definedName>
    <definedName name="____ko20">#REF!</definedName>
    <definedName name="____ko23">#REF!</definedName>
    <definedName name="____ko24">#REF!</definedName>
    <definedName name="____ko25">#REF!</definedName>
    <definedName name="____ko27">#REF!</definedName>
    <definedName name="____ko3">#REF!</definedName>
    <definedName name="____ko36">#REF!</definedName>
    <definedName name="____ko37">#REF!</definedName>
    <definedName name="____ko5">#REF!</definedName>
    <definedName name="____RET1">#REF!</definedName>
    <definedName name="____sjp4" localSheetId="1">#REF!</definedName>
    <definedName name="____sjp4">#REF!</definedName>
    <definedName name="____tab0198" localSheetId="1">#REF!</definedName>
    <definedName name="____tab0198">#REF!</definedName>
    <definedName name="____tab0599" localSheetId="1">#REF!</definedName>
    <definedName name="____tab0599">#REF!</definedName>
    <definedName name="____tab092003" localSheetId="1">#REF!</definedName>
    <definedName name="____tab092003">#REF!</definedName>
    <definedName name="____tsd4">#REF!</definedName>
    <definedName name="____TT1" localSheetId="1">#REF!</definedName>
    <definedName name="____TT1">#REF!</definedName>
    <definedName name="____TT2" localSheetId="1">#REF!</definedName>
    <definedName name="____TT2">#REF!</definedName>
    <definedName name="____TT21" localSheetId="1">#REF!</definedName>
    <definedName name="____TT21">#REF!</definedName>
    <definedName name="____TT22" localSheetId="1">#REF!</definedName>
    <definedName name="____TT22">#REF!</definedName>
    <definedName name="____TT4" localSheetId="1">#REF!</definedName>
    <definedName name="____TT4">#REF!</definedName>
    <definedName name="___br4" localSheetId="1">#REF!</definedName>
    <definedName name="___br4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ko1">#REF!</definedName>
    <definedName name="___ko12">#REF!</definedName>
    <definedName name="___ko13">#REF!</definedName>
    <definedName name="___ko14">#REF!</definedName>
    <definedName name="___ko15">#REF!</definedName>
    <definedName name="___ko16">#REF!</definedName>
    <definedName name="___ko18">#REF!</definedName>
    <definedName name="___ko2">#REF!</definedName>
    <definedName name="___ko20">#REF!</definedName>
    <definedName name="___ko23">#REF!</definedName>
    <definedName name="___ko24">#REF!</definedName>
    <definedName name="___ko25">#REF!</definedName>
    <definedName name="___ko27">#REF!</definedName>
    <definedName name="___ko3">#REF!</definedName>
    <definedName name="___ko36">#REF!</definedName>
    <definedName name="___ko37">#REF!</definedName>
    <definedName name="___ko5">#REF!</definedName>
    <definedName name="___RET1">#REF!</definedName>
    <definedName name="___sjp4" localSheetId="1">#REF!</definedName>
    <definedName name="___sjp4">#REF!</definedName>
    <definedName name="___tab0198" localSheetId="1">#REF!</definedName>
    <definedName name="___tab0198">#REF!</definedName>
    <definedName name="___tab0599" localSheetId="1">#REF!</definedName>
    <definedName name="___tab0599">#REF!</definedName>
    <definedName name="___tab092003" localSheetId="1">#REF!</definedName>
    <definedName name="___tab092003">#REF!</definedName>
    <definedName name="___tsd4">#REF!</definedName>
    <definedName name="___TT1" localSheetId="1">#REF!</definedName>
    <definedName name="___TT1">#REF!</definedName>
    <definedName name="___TT2" localSheetId="1">#REF!</definedName>
    <definedName name="___TT2">#REF!</definedName>
    <definedName name="___TT21" localSheetId="1">#REF!</definedName>
    <definedName name="___TT21">#REF!</definedName>
    <definedName name="___TT22" localSheetId="1">#REF!</definedName>
    <definedName name="___TT22">#REF!</definedName>
    <definedName name="___TT4" localSheetId="1">#REF!</definedName>
    <definedName name="___TT4">#REF!</definedName>
    <definedName name="__br4" localSheetId="1">#REF!</definedName>
    <definedName name="__br4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ko1">#REF!</definedName>
    <definedName name="__ko12">#REF!</definedName>
    <definedName name="__ko13">#REF!</definedName>
    <definedName name="__ko14">#REF!</definedName>
    <definedName name="__ko15">#REF!</definedName>
    <definedName name="__ko16">#REF!</definedName>
    <definedName name="__ko18">#REF!</definedName>
    <definedName name="__ko2">#REF!</definedName>
    <definedName name="__ko20">#REF!</definedName>
    <definedName name="__ko23">#REF!</definedName>
    <definedName name="__ko24">#REF!</definedName>
    <definedName name="__ko25">#REF!</definedName>
    <definedName name="__ko27">#REF!</definedName>
    <definedName name="__ko3">#REF!</definedName>
    <definedName name="__ko36">#REF!</definedName>
    <definedName name="__ko37">#REF!</definedName>
    <definedName name="__ko5">#REF!</definedName>
    <definedName name="__RET1">#REF!</definedName>
    <definedName name="__sjp4" localSheetId="1">#REF!</definedName>
    <definedName name="__sjp4">#REF!</definedName>
    <definedName name="__tab0198" localSheetId="1">#REF!</definedName>
    <definedName name="__tab0198">#REF!</definedName>
    <definedName name="__tab0599" localSheetId="1">#REF!</definedName>
    <definedName name="__tab0599">#REF!</definedName>
    <definedName name="__tab092003" localSheetId="1">#REF!</definedName>
    <definedName name="__tab092003">#REF!</definedName>
    <definedName name="__tsd4">#REF!</definedName>
    <definedName name="__TT1" localSheetId="1">#REF!</definedName>
    <definedName name="__TT1">#REF!</definedName>
    <definedName name="__TT2" localSheetId="1">#REF!</definedName>
    <definedName name="__TT2">#REF!</definedName>
    <definedName name="__TT21" localSheetId="1">#REF!</definedName>
    <definedName name="__TT21">#REF!</definedName>
    <definedName name="__TT22" localSheetId="1">#REF!</definedName>
    <definedName name="__TT22">#REF!</definedName>
    <definedName name="__TT4" localSheetId="1">#REF!</definedName>
    <definedName name="__TT4">#REF!</definedName>
    <definedName name="_01.01.01" localSheetId="1">#REF!</definedName>
    <definedName name="_01.01.01">#REF!</definedName>
    <definedName name="_1" localSheetId="1">#REF!</definedName>
    <definedName name="_1">#REF!</definedName>
    <definedName name="_10" localSheetId="1">#REF!</definedName>
    <definedName name="_10">#REF!</definedName>
    <definedName name="_11" localSheetId="1">#REF!</definedName>
    <definedName name="_11">#REF!</definedName>
    <definedName name="_12" localSheetId="1">#REF!</definedName>
    <definedName name="_12">#REF!</definedName>
    <definedName name="_13" localSheetId="1">#REF!</definedName>
    <definedName name="_13">#REF!</definedName>
    <definedName name="_14" localSheetId="1">#REF!</definedName>
    <definedName name="_14">#REF!</definedName>
    <definedName name="_15" localSheetId="1">#REF!</definedName>
    <definedName name="_15">#REF!</definedName>
    <definedName name="_1Sem_nome" localSheetId="1">#REF!</definedName>
    <definedName name="_1Sem_nome">#REF!</definedName>
    <definedName name="_2" localSheetId="1">#REF!</definedName>
    <definedName name="_2">#REF!</definedName>
    <definedName name="_3" localSheetId="1">#REF!</definedName>
    <definedName name="_3">#REF!</definedName>
    <definedName name="_4" localSheetId="1">#REF!</definedName>
    <definedName name="_4">#REF!</definedName>
    <definedName name="_4_Sem_nome" localSheetId="1">#REF!</definedName>
    <definedName name="_4_Sem_nome">#REF!</definedName>
    <definedName name="_5" localSheetId="1">#REF!</definedName>
    <definedName name="_5">#REF!</definedName>
    <definedName name="_6" localSheetId="1">#REF!</definedName>
    <definedName name="_6">#REF!</definedName>
    <definedName name="_7" localSheetId="1">#REF!</definedName>
    <definedName name="_7">#REF!</definedName>
    <definedName name="_8" localSheetId="1">#REF!</definedName>
    <definedName name="_8">#REF!</definedName>
    <definedName name="_8Sem_nome" localSheetId="1">#REF!</definedName>
    <definedName name="_8Sem_nome">#REF!</definedName>
    <definedName name="_9" localSheetId="1">#REF!</definedName>
    <definedName name="_9">#REF!</definedName>
    <definedName name="_A" localSheetId="1">#REF!</definedName>
    <definedName name="_A">#REF!</definedName>
    <definedName name="_A1" localSheetId="1">#REF!</definedName>
    <definedName name="_A1">#REF!</definedName>
    <definedName name="_B" localSheetId="1">#REF!</definedName>
    <definedName name="_B">#REF!</definedName>
    <definedName name="_br4" localSheetId="1">#REF!</definedName>
    <definedName name="_br4">#REF!</definedName>
    <definedName name="_cab1" localSheetId="1">#REF!</definedName>
    <definedName name="_cab1">#REF!</definedName>
    <definedName name="_COM010201" localSheetId="1">#REF!</definedName>
    <definedName name="_COM010201">#REF!</definedName>
    <definedName name="_COM010202" localSheetId="1">#REF!</definedName>
    <definedName name="_COM010202">#REF!</definedName>
    <definedName name="_COM010205" localSheetId="1">#REF!</definedName>
    <definedName name="_COM010205">#REF!</definedName>
    <definedName name="_COM010206" localSheetId="1">#REF!</definedName>
    <definedName name="_COM010206">#REF!</definedName>
    <definedName name="_COM010210" localSheetId="1">#REF!</definedName>
    <definedName name="_COM010210">#REF!</definedName>
    <definedName name="_COM010301" localSheetId="1">#REF!</definedName>
    <definedName name="_COM010301">#REF!</definedName>
    <definedName name="_COM010401" localSheetId="1">#REF!</definedName>
    <definedName name="_COM010401">#REF!</definedName>
    <definedName name="_COM010402" localSheetId="1">#REF!</definedName>
    <definedName name="_COM010402">#REF!</definedName>
    <definedName name="_COM010407" localSheetId="1">#REF!</definedName>
    <definedName name="_COM010407">#REF!</definedName>
    <definedName name="_COM010413" localSheetId="1">#REF!</definedName>
    <definedName name="_COM010413">#REF!</definedName>
    <definedName name="_COM010501" localSheetId="1">#REF!</definedName>
    <definedName name="_COM010501">#REF!</definedName>
    <definedName name="_COM010503" localSheetId="1">#REF!</definedName>
    <definedName name="_COM010503">#REF!</definedName>
    <definedName name="_COM010505" localSheetId="1">#REF!</definedName>
    <definedName name="_COM010505">#REF!</definedName>
    <definedName name="_COM010509" localSheetId="1">#REF!</definedName>
    <definedName name="_COM010509">#REF!</definedName>
    <definedName name="_COM010512" localSheetId="1">#REF!</definedName>
    <definedName name="_COM010512">#REF!</definedName>
    <definedName name="_COM010518" localSheetId="1">#REF!</definedName>
    <definedName name="_COM010518">#REF!</definedName>
    <definedName name="_COM010519" localSheetId="1">#REF!</definedName>
    <definedName name="_COM010519">#REF!</definedName>
    <definedName name="_COM010521" localSheetId="1">#REF!</definedName>
    <definedName name="_COM010521">#REF!</definedName>
    <definedName name="_COM010523" localSheetId="1">#REF!</definedName>
    <definedName name="_COM010523">#REF!</definedName>
    <definedName name="_COM010532" localSheetId="1">#REF!</definedName>
    <definedName name="_COM010532">#REF!</definedName>
    <definedName name="_COM010533" localSheetId="1">#REF!</definedName>
    <definedName name="_COM010533">#REF!</definedName>
    <definedName name="_COM010536" localSheetId="1">#REF!</definedName>
    <definedName name="_COM010536">#REF!</definedName>
    <definedName name="_COM010701" localSheetId="1">#REF!</definedName>
    <definedName name="_COM010701">#REF!</definedName>
    <definedName name="_COM010703" localSheetId="1">#REF!</definedName>
    <definedName name="_COM010703">#REF!</definedName>
    <definedName name="_COM010705" localSheetId="1">#REF!</definedName>
    <definedName name="_COM010705">#REF!</definedName>
    <definedName name="_COM010708" localSheetId="1">#REF!</definedName>
    <definedName name="_COM010708">#REF!</definedName>
    <definedName name="_COM010710" localSheetId="1">#REF!</definedName>
    <definedName name="_COM010710">#REF!</definedName>
    <definedName name="_COM010712" localSheetId="1">#REF!</definedName>
    <definedName name="_COM010712">#REF!</definedName>
    <definedName name="_COM010717" localSheetId="1">#REF!</definedName>
    <definedName name="_COM010717">#REF!</definedName>
    <definedName name="_COM010718" localSheetId="1">#REF!</definedName>
    <definedName name="_COM010718">#REF!</definedName>
    <definedName name="_COM020201" localSheetId="1">#REF!</definedName>
    <definedName name="_COM020201">#REF!</definedName>
    <definedName name="_COM020205" localSheetId="1">#REF!</definedName>
    <definedName name="_COM020205">#REF!</definedName>
    <definedName name="_COM020211" localSheetId="1">#REF!</definedName>
    <definedName name="_COM020211">#REF!</definedName>
    <definedName name="_COM020217" localSheetId="1">#REF!</definedName>
    <definedName name="_COM020217">#REF!</definedName>
    <definedName name="_COM030102" localSheetId="1">#REF!</definedName>
    <definedName name="_COM030102">#REF!</definedName>
    <definedName name="_COM030201" localSheetId="1">#REF!</definedName>
    <definedName name="_COM030201">#REF!</definedName>
    <definedName name="_COM030303" localSheetId="1">#REF!</definedName>
    <definedName name="_COM030303">#REF!</definedName>
    <definedName name="_COM030317" localSheetId="1">#REF!</definedName>
    <definedName name="_COM030317">#REF!</definedName>
    <definedName name="_COM040101" localSheetId="1">#REF!</definedName>
    <definedName name="_COM040101">#REF!</definedName>
    <definedName name="_COM040202" localSheetId="1">#REF!</definedName>
    <definedName name="_COM040202">#REF!</definedName>
    <definedName name="_COM050103" localSheetId="1">#REF!</definedName>
    <definedName name="_COM050103">#REF!</definedName>
    <definedName name="_COM050207" localSheetId="1">#REF!</definedName>
    <definedName name="_COM050207">#REF!</definedName>
    <definedName name="_COM060101" localSheetId="1">#REF!</definedName>
    <definedName name="_COM060101">#REF!</definedName>
    <definedName name="_COM080101" localSheetId="1">#REF!</definedName>
    <definedName name="_COM080101">#REF!</definedName>
    <definedName name="_COM080310" localSheetId="1">#REF!</definedName>
    <definedName name="_COM080310">#REF!</definedName>
    <definedName name="_COM090101" localSheetId="1">#REF!</definedName>
    <definedName name="_COM090101">#REF!</definedName>
    <definedName name="_COM100302" localSheetId="1">#REF!</definedName>
    <definedName name="_COM100302">#REF!</definedName>
    <definedName name="_COM110101" localSheetId="1">#REF!</definedName>
    <definedName name="_COM110101">#REF!</definedName>
    <definedName name="_COM110104" localSheetId="1">#REF!</definedName>
    <definedName name="_COM110104">#REF!</definedName>
    <definedName name="_COM110107" localSheetId="1">#REF!</definedName>
    <definedName name="_COM110107">#REF!</definedName>
    <definedName name="_COM120101" localSheetId="1">#REF!</definedName>
    <definedName name="_COM120101">#REF!</definedName>
    <definedName name="_COM120105" localSheetId="1">#REF!</definedName>
    <definedName name="_COM120105">#REF!</definedName>
    <definedName name="_COM120106" localSheetId="1">#REF!</definedName>
    <definedName name="_COM120106">#REF!</definedName>
    <definedName name="_COM120107" localSheetId="1">#REF!</definedName>
    <definedName name="_COM120107">#REF!</definedName>
    <definedName name="_COM120110" localSheetId="1">#REF!</definedName>
    <definedName name="_COM120110">#REF!</definedName>
    <definedName name="_COM120150" localSheetId="1">#REF!</definedName>
    <definedName name="_COM120150">#REF!</definedName>
    <definedName name="_COM130101" localSheetId="1">#REF!</definedName>
    <definedName name="_COM130101">#REF!</definedName>
    <definedName name="_COM130103" localSheetId="1">#REF!</definedName>
    <definedName name="_COM130103">#REF!</definedName>
    <definedName name="_COM130304" localSheetId="1">#REF!</definedName>
    <definedName name="_COM130304">#REF!</definedName>
    <definedName name="_COM130401" localSheetId="1">#REF!</definedName>
    <definedName name="_COM130401">#REF!</definedName>
    <definedName name="_COM140102" localSheetId="1">#REF!</definedName>
    <definedName name="_COM140102">#REF!</definedName>
    <definedName name="_COM140109" localSheetId="1">#REF!</definedName>
    <definedName name="_COM140109">#REF!</definedName>
    <definedName name="_COM140113" localSheetId="1">#REF!</definedName>
    <definedName name="_COM140113">#REF!</definedName>
    <definedName name="_COM140122" localSheetId="1">#REF!</definedName>
    <definedName name="_COM140122">#REF!</definedName>
    <definedName name="_COM140126" localSheetId="1">#REF!</definedName>
    <definedName name="_COM140126">#REF!</definedName>
    <definedName name="_COM140129" localSheetId="1">#REF!</definedName>
    <definedName name="_COM140129">#REF!</definedName>
    <definedName name="_COM140135" localSheetId="1">#REF!</definedName>
    <definedName name="_COM140135">#REF!</definedName>
    <definedName name="_COM140143" localSheetId="1">#REF!</definedName>
    <definedName name="_COM140143">#REF!</definedName>
    <definedName name="_COM140145" localSheetId="1">#REF!</definedName>
    <definedName name="_COM140145">#REF!</definedName>
    <definedName name="_COM150130" localSheetId="1">#REF!</definedName>
    <definedName name="_COM150130">#REF!</definedName>
    <definedName name="_COM170101" localSheetId="1">#REF!</definedName>
    <definedName name="_COM170101">#REF!</definedName>
    <definedName name="_COM170102" localSheetId="1">#REF!</definedName>
    <definedName name="_COM170102">#REF!</definedName>
    <definedName name="_COM170103" localSheetId="1">#REF!</definedName>
    <definedName name="_COM170103">#REF!</definedName>
    <definedName name="_FEV97" localSheetId="1">#REF!</definedName>
    <definedName name="_FEV97">#REF!</definedName>
    <definedName name="_Fill" localSheetId="1" hidden="1">#REF!</definedName>
    <definedName name="_Fill" hidden="1">#REF!</definedName>
    <definedName name="_xlnm._FilterDatabase" localSheetId="19" hidden="1">'Preços de Referência A'!$A$3:$C$4</definedName>
    <definedName name="_xlnm._FilterDatabase" localSheetId="20" hidden="1">'Preços de Referência B'!$C$3:$E$4</definedName>
    <definedName name="_xlnm._FilterDatabase" localSheetId="21" hidden="1">'PRODUTOS '!#REF!</definedName>
    <definedName name="_GLB2" localSheetId="1">#REF!</definedName>
    <definedName name="_GLB2">#REF!</definedName>
    <definedName name="_i3" localSheetId="1">#REF!</definedName>
    <definedName name="_i3">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ko1">#REF!</definedName>
    <definedName name="_ko12">#REF!</definedName>
    <definedName name="_ko13">#REF!</definedName>
    <definedName name="_ko14">#REF!</definedName>
    <definedName name="_ko15">#REF!</definedName>
    <definedName name="_ko16">#REF!</definedName>
    <definedName name="_ko18">#REF!</definedName>
    <definedName name="_ko2">#REF!</definedName>
    <definedName name="_ko20">#REF!</definedName>
    <definedName name="_ko23">#REF!</definedName>
    <definedName name="_ko24">#REF!</definedName>
    <definedName name="_ko25">#REF!</definedName>
    <definedName name="_ko27">#REF!</definedName>
    <definedName name="_ko3">#REF!</definedName>
    <definedName name="_ko36">#REF!</definedName>
    <definedName name="_ko37">#REF!</definedName>
    <definedName name="_ko5">#REF!</definedName>
    <definedName name="_MAO010201" localSheetId="1">#REF!</definedName>
    <definedName name="_MAO010201">#REF!</definedName>
    <definedName name="_MAO010202" localSheetId="1">#REF!</definedName>
    <definedName name="_MAO010202">#REF!</definedName>
    <definedName name="_MAO010205" localSheetId="1">#REF!</definedName>
    <definedName name="_MAO010205">#REF!</definedName>
    <definedName name="_MAO010206" localSheetId="1">#REF!</definedName>
    <definedName name="_MAO010206">#REF!</definedName>
    <definedName name="_MAO010210" localSheetId="1">#REF!</definedName>
    <definedName name="_MAO010210">#REF!</definedName>
    <definedName name="_MAO010401" localSheetId="1">#REF!</definedName>
    <definedName name="_MAO010401">#REF!</definedName>
    <definedName name="_MAO010402" localSheetId="1">#REF!</definedName>
    <definedName name="_MAO010402">#REF!</definedName>
    <definedName name="_MAO010407" localSheetId="1">#REF!</definedName>
    <definedName name="_MAO010407">#REF!</definedName>
    <definedName name="_MAO010413" localSheetId="1">#REF!</definedName>
    <definedName name="_MAO010413">#REF!</definedName>
    <definedName name="_MAO010501" localSheetId="1">#REF!</definedName>
    <definedName name="_MAO010501">#REF!</definedName>
    <definedName name="_MAO010503" localSheetId="1">#REF!</definedName>
    <definedName name="_MAO010503">#REF!</definedName>
    <definedName name="_MAO010505" localSheetId="1">#REF!</definedName>
    <definedName name="_MAO010505">#REF!</definedName>
    <definedName name="_MAO010509" localSheetId="1">#REF!</definedName>
    <definedName name="_MAO010509">#REF!</definedName>
    <definedName name="_MAO010512" localSheetId="1">#REF!</definedName>
    <definedName name="_MAO010512">#REF!</definedName>
    <definedName name="_MAO010518" localSheetId="1">#REF!</definedName>
    <definedName name="_MAO010518">#REF!</definedName>
    <definedName name="_MAO010519" localSheetId="1">#REF!</definedName>
    <definedName name="_MAO010519">#REF!</definedName>
    <definedName name="_MAO010521" localSheetId="1">#REF!</definedName>
    <definedName name="_MAO010521">#REF!</definedName>
    <definedName name="_MAO010523" localSheetId="1">#REF!</definedName>
    <definedName name="_MAO010523">#REF!</definedName>
    <definedName name="_MAO010532" localSheetId="1">#REF!</definedName>
    <definedName name="_MAO010532">#REF!</definedName>
    <definedName name="_MAO010533" localSheetId="1">#REF!</definedName>
    <definedName name="_MAO010533">#REF!</definedName>
    <definedName name="_MAO010536" localSheetId="1">#REF!</definedName>
    <definedName name="_MAO010536">#REF!</definedName>
    <definedName name="_MAO010701" localSheetId="1">#REF!</definedName>
    <definedName name="_MAO010701">#REF!</definedName>
    <definedName name="_MAO010703" localSheetId="1">#REF!</definedName>
    <definedName name="_MAO010703">#REF!</definedName>
    <definedName name="_MAO010705" localSheetId="1">#REF!</definedName>
    <definedName name="_MAO010705">#REF!</definedName>
    <definedName name="_MAO010708" localSheetId="1">#REF!</definedName>
    <definedName name="_MAO010708">#REF!</definedName>
    <definedName name="_MAO010710" localSheetId="1">#REF!</definedName>
    <definedName name="_MAO010710">#REF!</definedName>
    <definedName name="_MAO010712" localSheetId="1">#REF!</definedName>
    <definedName name="_MAO010712">#REF!</definedName>
    <definedName name="_MAO010717" localSheetId="1">#REF!</definedName>
    <definedName name="_MAO010717">#REF!</definedName>
    <definedName name="_MAO020201" localSheetId="1">#REF!</definedName>
    <definedName name="_MAO020201">#REF!</definedName>
    <definedName name="_MAO020205" localSheetId="1">#REF!</definedName>
    <definedName name="_MAO020205">#REF!</definedName>
    <definedName name="_MAO020211" localSheetId="1">#REF!</definedName>
    <definedName name="_MAO020211">#REF!</definedName>
    <definedName name="_MAO020217" localSheetId="1">#REF!</definedName>
    <definedName name="_MAO020217">#REF!</definedName>
    <definedName name="_MAO030102" localSheetId="1">#REF!</definedName>
    <definedName name="_MAO030102">#REF!</definedName>
    <definedName name="_MAO030201" localSheetId="1">#REF!</definedName>
    <definedName name="_MAO030201">#REF!</definedName>
    <definedName name="_MAO030303" localSheetId="1">#REF!</definedName>
    <definedName name="_MAO030303">#REF!</definedName>
    <definedName name="_MAO030317" localSheetId="1">#REF!</definedName>
    <definedName name="_MAO030317">#REF!</definedName>
    <definedName name="_MAO040101" localSheetId="1">#REF!</definedName>
    <definedName name="_MAO040101">#REF!</definedName>
    <definedName name="_MAO040202" localSheetId="1">#REF!</definedName>
    <definedName name="_MAO040202">#REF!</definedName>
    <definedName name="_MAO050103" localSheetId="1">#REF!</definedName>
    <definedName name="_MAO050103">#REF!</definedName>
    <definedName name="_MAO050207" localSheetId="1">#REF!</definedName>
    <definedName name="_MAO050207">#REF!</definedName>
    <definedName name="_MAO060101" localSheetId="1">#REF!</definedName>
    <definedName name="_MAO060101">#REF!</definedName>
    <definedName name="_MAO080310" localSheetId="1">#REF!</definedName>
    <definedName name="_MAO080310">#REF!</definedName>
    <definedName name="_MAO090101" localSheetId="1">#REF!</definedName>
    <definedName name="_MAO090101">#REF!</definedName>
    <definedName name="_MAO110101" localSheetId="1">#REF!</definedName>
    <definedName name="_MAO110101">#REF!</definedName>
    <definedName name="_MAO110104" localSheetId="1">#REF!</definedName>
    <definedName name="_MAO110104">#REF!</definedName>
    <definedName name="_MAO110107" localSheetId="1">#REF!</definedName>
    <definedName name="_MAO110107">#REF!</definedName>
    <definedName name="_MAO120101" localSheetId="1">#REF!</definedName>
    <definedName name="_MAO120101">#REF!</definedName>
    <definedName name="_MAO120105" localSheetId="1">#REF!</definedName>
    <definedName name="_MAO120105">#REF!</definedName>
    <definedName name="_MAO120106" localSheetId="1">#REF!</definedName>
    <definedName name="_MAO120106">#REF!</definedName>
    <definedName name="_MAO120107" localSheetId="1">#REF!</definedName>
    <definedName name="_MAO120107">#REF!</definedName>
    <definedName name="_MAO120110" localSheetId="1">#REF!</definedName>
    <definedName name="_MAO120110">#REF!</definedName>
    <definedName name="_MAO120150" localSheetId="1">#REF!</definedName>
    <definedName name="_MAO120150">#REF!</definedName>
    <definedName name="_MAO130101" localSheetId="1">#REF!</definedName>
    <definedName name="_MAO130101">#REF!</definedName>
    <definedName name="_MAO130103" localSheetId="1">#REF!</definedName>
    <definedName name="_MAO130103">#REF!</definedName>
    <definedName name="_MAO130304" localSheetId="1">#REF!</definedName>
    <definedName name="_MAO130304">#REF!</definedName>
    <definedName name="_MAO130401" localSheetId="1">#REF!</definedName>
    <definedName name="_MAO130401">#REF!</definedName>
    <definedName name="_MAO140102" localSheetId="1">#REF!</definedName>
    <definedName name="_MAO140102">#REF!</definedName>
    <definedName name="_MAO140109" localSheetId="1">#REF!</definedName>
    <definedName name="_MAO140109">#REF!</definedName>
    <definedName name="_MAO140113" localSheetId="1">#REF!</definedName>
    <definedName name="_MAO140113">#REF!</definedName>
    <definedName name="_MAO140122" localSheetId="1">#REF!</definedName>
    <definedName name="_MAO140122">#REF!</definedName>
    <definedName name="_MAO140126" localSheetId="1">#REF!</definedName>
    <definedName name="_MAO140126">#REF!</definedName>
    <definedName name="_MAO140129" localSheetId="1">#REF!</definedName>
    <definedName name="_MAO140129">#REF!</definedName>
    <definedName name="_MAO140135" localSheetId="1">#REF!</definedName>
    <definedName name="_MAO140135">#REF!</definedName>
    <definedName name="_MAO140143" localSheetId="1">#REF!</definedName>
    <definedName name="_MAO140143">#REF!</definedName>
    <definedName name="_MAO140145" localSheetId="1">#REF!</definedName>
    <definedName name="_MAO140145">#REF!</definedName>
    <definedName name="_MAT010301" localSheetId="1">#REF!</definedName>
    <definedName name="_MAT010301">#REF!</definedName>
    <definedName name="_MAT010401" localSheetId="1">#REF!</definedName>
    <definedName name="_MAT010401">#REF!</definedName>
    <definedName name="_MAT010402" localSheetId="1">#REF!</definedName>
    <definedName name="_MAT010402">#REF!</definedName>
    <definedName name="_MAT010407" localSheetId="1">#REF!</definedName>
    <definedName name="_MAT010407">#REF!</definedName>
    <definedName name="_MAT010413" localSheetId="1">#REF!</definedName>
    <definedName name="_MAT010413">#REF!</definedName>
    <definedName name="_MAT010536" localSheetId="1">#REF!</definedName>
    <definedName name="_MAT010536">#REF!</definedName>
    <definedName name="_MAT010703" localSheetId="1">#REF!</definedName>
    <definedName name="_MAT010703">#REF!</definedName>
    <definedName name="_MAT010708" localSheetId="1">#REF!</definedName>
    <definedName name="_MAT010708">#REF!</definedName>
    <definedName name="_MAT010710" localSheetId="1">#REF!</definedName>
    <definedName name="_MAT010710">#REF!</definedName>
    <definedName name="_MAT010718" localSheetId="1">#REF!</definedName>
    <definedName name="_MAT010718">#REF!</definedName>
    <definedName name="_MAT020201" localSheetId="1">#REF!</definedName>
    <definedName name="_MAT020201">#REF!</definedName>
    <definedName name="_MAT020205" localSheetId="1">#REF!</definedName>
    <definedName name="_MAT020205">#REF!</definedName>
    <definedName name="_MAT020211" localSheetId="1">#REF!</definedName>
    <definedName name="_MAT020211">#REF!</definedName>
    <definedName name="_MAT030102" localSheetId="1">#REF!</definedName>
    <definedName name="_MAT030102">#REF!</definedName>
    <definedName name="_MAT030201" localSheetId="1">#REF!</definedName>
    <definedName name="_MAT030201">#REF!</definedName>
    <definedName name="_MAT030303" localSheetId="1">#REF!</definedName>
    <definedName name="_MAT030303">#REF!</definedName>
    <definedName name="_MAT030317" localSheetId="1">#REF!</definedName>
    <definedName name="_MAT030317">#REF!</definedName>
    <definedName name="_MAT040101" localSheetId="1">#REF!</definedName>
    <definedName name="_MAT040101">#REF!</definedName>
    <definedName name="_MAT040202" localSheetId="1">#REF!</definedName>
    <definedName name="_MAT040202">#REF!</definedName>
    <definedName name="_MAT050103" localSheetId="1">#REF!</definedName>
    <definedName name="_MAT050103">#REF!</definedName>
    <definedName name="_MAT050207" localSheetId="1">#REF!</definedName>
    <definedName name="_MAT050207">#REF!</definedName>
    <definedName name="_MAT060101" localSheetId="1">#REF!</definedName>
    <definedName name="_MAT060101">#REF!</definedName>
    <definedName name="_MAT080101" localSheetId="1">#REF!</definedName>
    <definedName name="_MAT080101">#REF!</definedName>
    <definedName name="_MAT080310" localSheetId="1">#REF!</definedName>
    <definedName name="_MAT080310">#REF!</definedName>
    <definedName name="_MAT090101" localSheetId="1">#REF!</definedName>
    <definedName name="_MAT090101">#REF!</definedName>
    <definedName name="_MAT100302" localSheetId="1">#REF!</definedName>
    <definedName name="_MAT100302">#REF!</definedName>
    <definedName name="_MAT110101" localSheetId="1">#REF!</definedName>
    <definedName name="_MAT110101">#REF!</definedName>
    <definedName name="_MAT110104" localSheetId="1">#REF!</definedName>
    <definedName name="_MAT110104">#REF!</definedName>
    <definedName name="_MAT110107" localSheetId="1">#REF!</definedName>
    <definedName name="_MAT110107">#REF!</definedName>
    <definedName name="_MAT120101" localSheetId="1">#REF!</definedName>
    <definedName name="_MAT120101">#REF!</definedName>
    <definedName name="_MAT120105" localSheetId="1">#REF!</definedName>
    <definedName name="_MAT120105">#REF!</definedName>
    <definedName name="_MAT120106" localSheetId="1">#REF!</definedName>
    <definedName name="_MAT120106">#REF!</definedName>
    <definedName name="_MAT120107" localSheetId="1">#REF!</definedName>
    <definedName name="_MAT120107">#REF!</definedName>
    <definedName name="_MAT120110" localSheetId="1">#REF!</definedName>
    <definedName name="_MAT120110">#REF!</definedName>
    <definedName name="_MAT120150" localSheetId="1">#REF!</definedName>
    <definedName name="_MAT120150">#REF!</definedName>
    <definedName name="_MAT130101" localSheetId="1">#REF!</definedName>
    <definedName name="_MAT130101">#REF!</definedName>
    <definedName name="_MAT130103" localSheetId="1">#REF!</definedName>
    <definedName name="_MAT130103">#REF!</definedName>
    <definedName name="_MAT130304" localSheetId="1">#REF!</definedName>
    <definedName name="_MAT130304">#REF!</definedName>
    <definedName name="_MAT130401" localSheetId="1">#REF!</definedName>
    <definedName name="_MAT130401">#REF!</definedName>
    <definedName name="_MAT140102" localSheetId="1">#REF!</definedName>
    <definedName name="_MAT140102">#REF!</definedName>
    <definedName name="_MAT140109" localSheetId="1">#REF!</definedName>
    <definedName name="_MAT140109">#REF!</definedName>
    <definedName name="_MAT140113" localSheetId="1">#REF!</definedName>
    <definedName name="_MAT140113">#REF!</definedName>
    <definedName name="_MAT140122" localSheetId="1">#REF!</definedName>
    <definedName name="_MAT140122">#REF!</definedName>
    <definedName name="_MAT140126" localSheetId="1">#REF!</definedName>
    <definedName name="_MAT140126">#REF!</definedName>
    <definedName name="_MAT140129" localSheetId="1">#REF!</definedName>
    <definedName name="_MAT140129">#REF!</definedName>
    <definedName name="_MAT140135" localSheetId="1">#REF!</definedName>
    <definedName name="_MAT140135">#REF!</definedName>
    <definedName name="_MAT140143" localSheetId="1">#REF!</definedName>
    <definedName name="_MAT140143">#REF!</definedName>
    <definedName name="_MAT140145" localSheetId="1">#REF!</definedName>
    <definedName name="_MAT140145">#REF!</definedName>
    <definedName name="_MAT150130" localSheetId="1">#REF!</definedName>
    <definedName name="_MAT150130">#REF!</definedName>
    <definedName name="_MAT170101" localSheetId="1">#REF!</definedName>
    <definedName name="_MAT170101">#REF!</definedName>
    <definedName name="_MAT170102" localSheetId="1">#REF!</definedName>
    <definedName name="_MAT170102">#REF!</definedName>
    <definedName name="_MAT170103" localSheetId="1">#REF!</definedName>
    <definedName name="_MAT170103">#REF!</definedName>
    <definedName name="_Order1" hidden="1">255</definedName>
    <definedName name="_Order2" hidden="1">255</definedName>
    <definedName name="_PRE010201" localSheetId="1">#REF!</definedName>
    <definedName name="_PRE010201">#REF!</definedName>
    <definedName name="_PRE010202" localSheetId="1">#REF!</definedName>
    <definedName name="_PRE010202">#REF!</definedName>
    <definedName name="_PRE010205" localSheetId="1">#REF!</definedName>
    <definedName name="_PRE010205">#REF!</definedName>
    <definedName name="_PRE010206" localSheetId="1">#REF!</definedName>
    <definedName name="_PRE010206">#REF!</definedName>
    <definedName name="_PRE010210" localSheetId="1">#REF!</definedName>
    <definedName name="_PRE010210">#REF!</definedName>
    <definedName name="_PRE010301" localSheetId="1">#REF!</definedName>
    <definedName name="_PRE010301">#REF!</definedName>
    <definedName name="_PRE010401" localSheetId="1">#REF!</definedName>
    <definedName name="_PRE010401">#REF!</definedName>
    <definedName name="_PRE010402" localSheetId="1">#REF!</definedName>
    <definedName name="_PRE010402">#REF!</definedName>
    <definedName name="_PRE010407" localSheetId="1">#REF!</definedName>
    <definedName name="_PRE010407">#REF!</definedName>
    <definedName name="_PRE010413" localSheetId="1">#REF!</definedName>
    <definedName name="_PRE010413">#REF!</definedName>
    <definedName name="_PRE010501" localSheetId="1">#REF!</definedName>
    <definedName name="_PRE010501">#REF!</definedName>
    <definedName name="_PRE010503" localSheetId="1">#REF!</definedName>
    <definedName name="_PRE010503">#REF!</definedName>
    <definedName name="_PRE010505" localSheetId="1">#REF!</definedName>
    <definedName name="_PRE010505">#REF!</definedName>
    <definedName name="_PRE010509" localSheetId="1">#REF!</definedName>
    <definedName name="_PRE010509">#REF!</definedName>
    <definedName name="_PRE010512" localSheetId="1">#REF!</definedName>
    <definedName name="_PRE010512">#REF!</definedName>
    <definedName name="_PRE010518" localSheetId="1">#REF!</definedName>
    <definedName name="_PRE010518">#REF!</definedName>
    <definedName name="_PRE010519" localSheetId="1">#REF!</definedName>
    <definedName name="_PRE010519">#REF!</definedName>
    <definedName name="_PRE010521" localSheetId="1">#REF!</definedName>
    <definedName name="_PRE010521">#REF!</definedName>
    <definedName name="_PRE010523" localSheetId="1">#REF!</definedName>
    <definedName name="_PRE010523">#REF!</definedName>
    <definedName name="_PRE010532" localSheetId="1">#REF!</definedName>
    <definedName name="_PRE010532">#REF!</definedName>
    <definedName name="_PRE010533" localSheetId="1">#REF!</definedName>
    <definedName name="_PRE010533">#REF!</definedName>
    <definedName name="_PRE010536" localSheetId="1">#REF!</definedName>
    <definedName name="_PRE010536">#REF!</definedName>
    <definedName name="_PRE010701" localSheetId="1">#REF!</definedName>
    <definedName name="_PRE010701">#REF!</definedName>
    <definedName name="_PRE010703" localSheetId="1">#REF!</definedName>
    <definedName name="_PRE010703">#REF!</definedName>
    <definedName name="_PRE010705" localSheetId="1">#REF!</definedName>
    <definedName name="_PRE010705">#REF!</definedName>
    <definedName name="_PRE010708" localSheetId="1">#REF!</definedName>
    <definedName name="_PRE010708">#REF!</definedName>
    <definedName name="_PRE010710" localSheetId="1">#REF!</definedName>
    <definedName name="_PRE010710">#REF!</definedName>
    <definedName name="_PRE010712" localSheetId="1">#REF!</definedName>
    <definedName name="_PRE010712">#REF!</definedName>
    <definedName name="_PRE010717" localSheetId="1">#REF!</definedName>
    <definedName name="_PRE010717">#REF!</definedName>
    <definedName name="_PRE010718" localSheetId="1">#REF!</definedName>
    <definedName name="_PRE010718">#REF!</definedName>
    <definedName name="_PRE020201" localSheetId="1">#REF!</definedName>
    <definedName name="_PRE020201">#REF!</definedName>
    <definedName name="_PRE020205" localSheetId="1">#REF!</definedName>
    <definedName name="_PRE020205">#REF!</definedName>
    <definedName name="_PRE020211" localSheetId="1">#REF!</definedName>
    <definedName name="_PRE020211">#REF!</definedName>
    <definedName name="_PRE020217" localSheetId="1">#REF!</definedName>
    <definedName name="_PRE020217">#REF!</definedName>
    <definedName name="_PRE030102" localSheetId="1">#REF!</definedName>
    <definedName name="_PRE030102">#REF!</definedName>
    <definedName name="_PRE030201" localSheetId="1">#REF!</definedName>
    <definedName name="_PRE030201">#REF!</definedName>
    <definedName name="_PRE030303" localSheetId="1">#REF!</definedName>
    <definedName name="_PRE030303">#REF!</definedName>
    <definedName name="_PRE030317" localSheetId="1">#REF!</definedName>
    <definedName name="_PRE030317">#REF!</definedName>
    <definedName name="_PRE040101" localSheetId="1">#REF!</definedName>
    <definedName name="_PRE040101">#REF!</definedName>
    <definedName name="_PRE040202" localSheetId="1">#REF!</definedName>
    <definedName name="_PRE040202">#REF!</definedName>
    <definedName name="_PRE050103" localSheetId="1">#REF!</definedName>
    <definedName name="_PRE050103">#REF!</definedName>
    <definedName name="_PRE050207" localSheetId="1">#REF!</definedName>
    <definedName name="_PRE050207">#REF!</definedName>
    <definedName name="_PRE060101" localSheetId="1">#REF!</definedName>
    <definedName name="_PRE060101">#REF!</definedName>
    <definedName name="_PRE080101" localSheetId="1">#REF!</definedName>
    <definedName name="_PRE080101">#REF!</definedName>
    <definedName name="_PRE080310" localSheetId="1">#REF!</definedName>
    <definedName name="_PRE080310">#REF!</definedName>
    <definedName name="_PRE090101" localSheetId="1">#REF!</definedName>
    <definedName name="_PRE090101">#REF!</definedName>
    <definedName name="_PRE100302" localSheetId="1">#REF!</definedName>
    <definedName name="_PRE100302">#REF!</definedName>
    <definedName name="_PRE110101" localSheetId="1">#REF!</definedName>
    <definedName name="_PRE110101">#REF!</definedName>
    <definedName name="_PRE110104" localSheetId="1">#REF!</definedName>
    <definedName name="_PRE110104">#REF!</definedName>
    <definedName name="_PRE110107" localSheetId="1">#REF!</definedName>
    <definedName name="_PRE110107">#REF!</definedName>
    <definedName name="_PRE120101" localSheetId="1">#REF!</definedName>
    <definedName name="_PRE120101">#REF!</definedName>
    <definedName name="_PRE120105" localSheetId="1">#REF!</definedName>
    <definedName name="_PRE120105">#REF!</definedName>
    <definedName name="_PRE120106" localSheetId="1">#REF!</definedName>
    <definedName name="_PRE120106">#REF!</definedName>
    <definedName name="_PRE120107" localSheetId="1">#REF!</definedName>
    <definedName name="_PRE120107">#REF!</definedName>
    <definedName name="_PRE120110" localSheetId="1">#REF!</definedName>
    <definedName name="_PRE120110">#REF!</definedName>
    <definedName name="_PRE120150" localSheetId="1">#REF!</definedName>
    <definedName name="_PRE120150">#REF!</definedName>
    <definedName name="_PRE130101" localSheetId="1">#REF!</definedName>
    <definedName name="_PRE130101">#REF!</definedName>
    <definedName name="_PRE130103" localSheetId="1">#REF!</definedName>
    <definedName name="_PRE130103">#REF!</definedName>
    <definedName name="_PRE130304" localSheetId="1">#REF!</definedName>
    <definedName name="_PRE130304">#REF!</definedName>
    <definedName name="_PRE130401" localSheetId="1">#REF!</definedName>
    <definedName name="_PRE130401">#REF!</definedName>
    <definedName name="_PRE140102" localSheetId="1">#REF!</definedName>
    <definedName name="_PRE140102">#REF!</definedName>
    <definedName name="_PRE140109" localSheetId="1">#REF!</definedName>
    <definedName name="_PRE140109">#REF!</definedName>
    <definedName name="_PRE140113" localSheetId="1">#REF!</definedName>
    <definedName name="_PRE140113">#REF!</definedName>
    <definedName name="_PRE140122" localSheetId="1">#REF!</definedName>
    <definedName name="_PRE140122">#REF!</definedName>
    <definedName name="_PRE140126" localSheetId="1">#REF!</definedName>
    <definedName name="_PRE140126">#REF!</definedName>
    <definedName name="_PRE140129" localSheetId="1">#REF!</definedName>
    <definedName name="_PRE140129">#REF!</definedName>
    <definedName name="_PRE140135" localSheetId="1">#REF!</definedName>
    <definedName name="_PRE140135">#REF!</definedName>
    <definedName name="_PRE140143" localSheetId="1">#REF!</definedName>
    <definedName name="_PRE140143">#REF!</definedName>
    <definedName name="_PRE140145" localSheetId="1">#REF!</definedName>
    <definedName name="_PRE140145">#REF!</definedName>
    <definedName name="_PRE150130" localSheetId="1">#REF!</definedName>
    <definedName name="_PRE150130">#REF!</definedName>
    <definedName name="_PRE170101" localSheetId="1">#REF!</definedName>
    <definedName name="_PRE170101">#REF!</definedName>
    <definedName name="_PRE170102" localSheetId="1">#REF!</definedName>
    <definedName name="_PRE170102">#REF!</definedName>
    <definedName name="_PRE170103" localSheetId="1">#REF!</definedName>
    <definedName name="_PRE170103">#REF!</definedName>
    <definedName name="_QUA010201" localSheetId="1">#REF!</definedName>
    <definedName name="_QUA010201">#REF!</definedName>
    <definedName name="_QUA010202" localSheetId="1">#REF!</definedName>
    <definedName name="_QUA010202">#REF!</definedName>
    <definedName name="_QUA010205" localSheetId="1">#REF!</definedName>
    <definedName name="_QUA010205">#REF!</definedName>
    <definedName name="_QUA010206" localSheetId="1">#REF!</definedName>
    <definedName name="_QUA010206">#REF!</definedName>
    <definedName name="_QUA010210" localSheetId="1">#REF!</definedName>
    <definedName name="_QUA010210">#REF!</definedName>
    <definedName name="_QUA010301" localSheetId="1">#REF!</definedName>
    <definedName name="_QUA010301">#REF!</definedName>
    <definedName name="_QUA010401" localSheetId="1">#REF!</definedName>
    <definedName name="_QUA010401">#REF!</definedName>
    <definedName name="_QUA010402" localSheetId="1">#REF!</definedName>
    <definedName name="_QUA010402">#REF!</definedName>
    <definedName name="_QUA010407" localSheetId="1">#REF!</definedName>
    <definedName name="_QUA010407">#REF!</definedName>
    <definedName name="_QUA010413" localSheetId="1">#REF!</definedName>
    <definedName name="_QUA010413">#REF!</definedName>
    <definedName name="_QUA010501" localSheetId="1">#REF!</definedName>
    <definedName name="_QUA010501">#REF!</definedName>
    <definedName name="_QUA010503" localSheetId="1">#REF!</definedName>
    <definedName name="_QUA010503">#REF!</definedName>
    <definedName name="_QUA010505" localSheetId="1">#REF!</definedName>
    <definedName name="_QUA010505">#REF!</definedName>
    <definedName name="_QUA010509" localSheetId="1">#REF!</definedName>
    <definedName name="_QUA010509">#REF!</definedName>
    <definedName name="_QUA010512" localSheetId="1">#REF!</definedName>
    <definedName name="_QUA010512">#REF!</definedName>
    <definedName name="_QUA010518" localSheetId="1">#REF!</definedName>
    <definedName name="_QUA010518">#REF!</definedName>
    <definedName name="_QUA010519" localSheetId="1">#REF!</definedName>
    <definedName name="_QUA010519">#REF!</definedName>
    <definedName name="_QUA010521" localSheetId="1">#REF!</definedName>
    <definedName name="_QUA010521">#REF!</definedName>
    <definedName name="_QUA010523" localSheetId="1">#REF!</definedName>
    <definedName name="_QUA010523">#REF!</definedName>
    <definedName name="_QUA010532" localSheetId="1">#REF!</definedName>
    <definedName name="_QUA010532">#REF!</definedName>
    <definedName name="_QUA010533" localSheetId="1">#REF!</definedName>
    <definedName name="_QUA010533">#REF!</definedName>
    <definedName name="_QUA010536" localSheetId="1">#REF!</definedName>
    <definedName name="_QUA010536">#REF!</definedName>
    <definedName name="_QUA010701" localSheetId="1">#REF!</definedName>
    <definedName name="_QUA010701">#REF!</definedName>
    <definedName name="_QUA010703" localSheetId="1">#REF!</definedName>
    <definedName name="_QUA010703">#REF!</definedName>
    <definedName name="_QUA010705" localSheetId="1">#REF!</definedName>
    <definedName name="_QUA010705">#REF!</definedName>
    <definedName name="_QUA010708" localSheetId="1">#REF!</definedName>
    <definedName name="_QUA010708">#REF!</definedName>
    <definedName name="_QUA010710" localSheetId="1">#REF!</definedName>
    <definedName name="_QUA010710">#REF!</definedName>
    <definedName name="_QUA010712" localSheetId="1">#REF!</definedName>
    <definedName name="_QUA010712">#REF!</definedName>
    <definedName name="_QUA010717" localSheetId="1">#REF!</definedName>
    <definedName name="_QUA010717">#REF!</definedName>
    <definedName name="_QUA010718" localSheetId="1">#REF!</definedName>
    <definedName name="_QUA010718">#REF!</definedName>
    <definedName name="_QUA020201" localSheetId="1">#REF!</definedName>
    <definedName name="_QUA020201">#REF!</definedName>
    <definedName name="_QUA020205" localSheetId="1">#REF!</definedName>
    <definedName name="_QUA020205">#REF!</definedName>
    <definedName name="_QUA020211" localSheetId="1">#REF!</definedName>
    <definedName name="_QUA020211">#REF!</definedName>
    <definedName name="_QUA020217" localSheetId="1">#REF!</definedName>
    <definedName name="_QUA020217">#REF!</definedName>
    <definedName name="_QUA030102" localSheetId="1">#REF!</definedName>
    <definedName name="_QUA030102">#REF!</definedName>
    <definedName name="_QUA030201" localSheetId="1">#REF!</definedName>
    <definedName name="_QUA030201">#REF!</definedName>
    <definedName name="_QUA030303" localSheetId="1">#REF!</definedName>
    <definedName name="_QUA030303">#REF!</definedName>
    <definedName name="_QUA030317" localSheetId="1">#REF!</definedName>
    <definedName name="_QUA030317">#REF!</definedName>
    <definedName name="_QUA040101" localSheetId="1">#REF!</definedName>
    <definedName name="_QUA040101">#REF!</definedName>
    <definedName name="_QUA040202" localSheetId="1">#REF!</definedName>
    <definedName name="_QUA040202">#REF!</definedName>
    <definedName name="_QUA050103" localSheetId="1">#REF!</definedName>
    <definedName name="_QUA050103">#REF!</definedName>
    <definedName name="_QUA050207" localSheetId="1">#REF!</definedName>
    <definedName name="_QUA050207">#REF!</definedName>
    <definedName name="_QUA060101" localSheetId="1">#REF!</definedName>
    <definedName name="_QUA060101">#REF!</definedName>
    <definedName name="_QUA080101" localSheetId="1">#REF!</definedName>
    <definedName name="_QUA080101">#REF!</definedName>
    <definedName name="_QUA080310" localSheetId="1">#REF!</definedName>
    <definedName name="_QUA080310">#REF!</definedName>
    <definedName name="_QUA090101" localSheetId="1">#REF!</definedName>
    <definedName name="_QUA090101">#REF!</definedName>
    <definedName name="_QUA100302" localSheetId="1">#REF!</definedName>
    <definedName name="_QUA100302">#REF!</definedName>
    <definedName name="_QUA110101" localSheetId="1">#REF!</definedName>
    <definedName name="_QUA110101">#REF!</definedName>
    <definedName name="_QUA110104" localSheetId="1">#REF!</definedName>
    <definedName name="_QUA110104">#REF!</definedName>
    <definedName name="_QUA110107" localSheetId="1">#REF!</definedName>
    <definedName name="_QUA110107">#REF!</definedName>
    <definedName name="_QUA120101" localSheetId="1">#REF!</definedName>
    <definedName name="_QUA120101">#REF!</definedName>
    <definedName name="_QUA120105" localSheetId="1">#REF!</definedName>
    <definedName name="_QUA120105">#REF!</definedName>
    <definedName name="_QUA120106" localSheetId="1">#REF!</definedName>
    <definedName name="_QUA120106">#REF!</definedName>
    <definedName name="_QUA120107" localSheetId="1">#REF!</definedName>
    <definedName name="_QUA120107">#REF!</definedName>
    <definedName name="_QUA120110" localSheetId="1">#REF!</definedName>
    <definedName name="_QUA120110">#REF!</definedName>
    <definedName name="_QUA120150" localSheetId="1">#REF!</definedName>
    <definedName name="_QUA120150">#REF!</definedName>
    <definedName name="_QUA130101" localSheetId="1">#REF!</definedName>
    <definedName name="_QUA130101">#REF!</definedName>
    <definedName name="_QUA130103" localSheetId="1">#REF!</definedName>
    <definedName name="_QUA130103">#REF!</definedName>
    <definedName name="_QUA130304" localSheetId="1">#REF!</definedName>
    <definedName name="_QUA130304">#REF!</definedName>
    <definedName name="_QUA130401" localSheetId="1">#REF!</definedName>
    <definedName name="_QUA130401">#REF!</definedName>
    <definedName name="_QUA140102" localSheetId="1">#REF!</definedName>
    <definedName name="_QUA140102">#REF!</definedName>
    <definedName name="_QUA140109" localSheetId="1">#REF!</definedName>
    <definedName name="_QUA140109">#REF!</definedName>
    <definedName name="_QUA140113" localSheetId="1">#REF!</definedName>
    <definedName name="_QUA140113">#REF!</definedName>
    <definedName name="_QUA140122" localSheetId="1">#REF!</definedName>
    <definedName name="_QUA140122">#REF!</definedName>
    <definedName name="_QUA140126" localSheetId="1">#REF!</definedName>
    <definedName name="_QUA140126">#REF!</definedName>
    <definedName name="_QUA140129" localSheetId="1">#REF!</definedName>
    <definedName name="_QUA140129">#REF!</definedName>
    <definedName name="_QUA140135" localSheetId="1">#REF!</definedName>
    <definedName name="_QUA140135">#REF!</definedName>
    <definedName name="_QUA140143" localSheetId="1">#REF!</definedName>
    <definedName name="_QUA140143">#REF!</definedName>
    <definedName name="_QUA140145" localSheetId="1">#REF!</definedName>
    <definedName name="_QUA140145">#REF!</definedName>
    <definedName name="_QUA150130" localSheetId="1">#REF!</definedName>
    <definedName name="_QUA150130">#REF!</definedName>
    <definedName name="_QUA170101" localSheetId="1">#REF!</definedName>
    <definedName name="_QUA170101">#REF!</definedName>
    <definedName name="_QUA170102" localSheetId="1">#REF!</definedName>
    <definedName name="_QUA170102">#REF!</definedName>
    <definedName name="_QUA170103" localSheetId="1">#REF!</definedName>
    <definedName name="_QUA170103">#REF!</definedName>
    <definedName name="_R" localSheetId="1">#REF!</definedName>
    <definedName name="_R">#REF!</definedName>
    <definedName name="_REC11100" localSheetId="1">#REF!</definedName>
    <definedName name="_REC11100">#REF!</definedName>
    <definedName name="_REC11110" localSheetId="1">#REF!</definedName>
    <definedName name="_REC11110">#REF!</definedName>
    <definedName name="_REC11115" localSheetId="1">#REF!</definedName>
    <definedName name="_REC11115">#REF!</definedName>
    <definedName name="_REC11125" localSheetId="1">#REF!</definedName>
    <definedName name="_REC11125">#REF!</definedName>
    <definedName name="_REC11130" localSheetId="1">#REF!</definedName>
    <definedName name="_REC11130">#REF!</definedName>
    <definedName name="_REC11135" localSheetId="1">#REF!</definedName>
    <definedName name="_REC11135">#REF!</definedName>
    <definedName name="_REC11145" localSheetId="1">#REF!</definedName>
    <definedName name="_REC11145">#REF!</definedName>
    <definedName name="_REC11150" localSheetId="1">#REF!</definedName>
    <definedName name="_REC11150">#REF!</definedName>
    <definedName name="_REC11165" localSheetId="1">#REF!</definedName>
    <definedName name="_REC11165">#REF!</definedName>
    <definedName name="_REC11170" localSheetId="1">#REF!</definedName>
    <definedName name="_REC11170">#REF!</definedName>
    <definedName name="_REC11180" localSheetId="1">#REF!</definedName>
    <definedName name="_REC11180">#REF!</definedName>
    <definedName name="_REC11185" localSheetId="1">#REF!</definedName>
    <definedName name="_REC11185">#REF!</definedName>
    <definedName name="_REC11220" localSheetId="1">#REF!</definedName>
    <definedName name="_REC11220">#REF!</definedName>
    <definedName name="_REC12105" localSheetId="1">#REF!</definedName>
    <definedName name="_REC12105">#REF!</definedName>
    <definedName name="_REC12555" localSheetId="1">#REF!</definedName>
    <definedName name="_REC12555">#REF!</definedName>
    <definedName name="_REC12570" localSheetId="1">#REF!</definedName>
    <definedName name="_REC12570">#REF!</definedName>
    <definedName name="_REC12575" localSheetId="1">#REF!</definedName>
    <definedName name="_REC12575">#REF!</definedName>
    <definedName name="_REC12580" localSheetId="1">#REF!</definedName>
    <definedName name="_REC12580">#REF!</definedName>
    <definedName name="_REC12600" localSheetId="1">#REF!</definedName>
    <definedName name="_REC12600">#REF!</definedName>
    <definedName name="_REC12610" localSheetId="1">#REF!</definedName>
    <definedName name="_REC12610">#REF!</definedName>
    <definedName name="_REC12630" localSheetId="1">#REF!</definedName>
    <definedName name="_REC12630">#REF!</definedName>
    <definedName name="_REC12631" localSheetId="1">#REF!</definedName>
    <definedName name="_REC12631">#REF!</definedName>
    <definedName name="_REC12640" localSheetId="1">#REF!</definedName>
    <definedName name="_REC12640">#REF!</definedName>
    <definedName name="_REC12645" localSheetId="1">#REF!</definedName>
    <definedName name="_REC12645">#REF!</definedName>
    <definedName name="_REC12665" localSheetId="1">#REF!</definedName>
    <definedName name="_REC12665">#REF!</definedName>
    <definedName name="_REC12690" localSheetId="1">#REF!</definedName>
    <definedName name="_REC12690">#REF!</definedName>
    <definedName name="_REC12700" localSheetId="1">#REF!</definedName>
    <definedName name="_REC12700">#REF!</definedName>
    <definedName name="_REC12710" localSheetId="1">#REF!</definedName>
    <definedName name="_REC12710">#REF!</definedName>
    <definedName name="_REC13111" localSheetId="1">#REF!</definedName>
    <definedName name="_REC13111">#REF!</definedName>
    <definedName name="_REC13112" localSheetId="1">#REF!</definedName>
    <definedName name="_REC13112">#REF!</definedName>
    <definedName name="_REC13121" localSheetId="1">#REF!</definedName>
    <definedName name="_REC13121">#REF!</definedName>
    <definedName name="_REC13720" localSheetId="1">#REF!</definedName>
    <definedName name="_REC13720">#REF!</definedName>
    <definedName name="_REC14100" localSheetId="1">#REF!</definedName>
    <definedName name="_REC14100">#REF!</definedName>
    <definedName name="_REC14161" localSheetId="1">#REF!</definedName>
    <definedName name="_REC14161">#REF!</definedName>
    <definedName name="_REC14195" localSheetId="1">#REF!</definedName>
    <definedName name="_REC14195">#REF!</definedName>
    <definedName name="_REC14205" localSheetId="1">#REF!</definedName>
    <definedName name="_REC14205">#REF!</definedName>
    <definedName name="_REC14260" localSheetId="1">#REF!</definedName>
    <definedName name="_REC14260">#REF!</definedName>
    <definedName name="_REC14500" localSheetId="1">#REF!</definedName>
    <definedName name="_REC14500">#REF!</definedName>
    <definedName name="_REC14515" localSheetId="1">#REF!</definedName>
    <definedName name="_REC14515">#REF!</definedName>
    <definedName name="_REC14555" localSheetId="1">#REF!</definedName>
    <definedName name="_REC14555">#REF!</definedName>
    <definedName name="_REC14565" localSheetId="1">#REF!</definedName>
    <definedName name="_REC14565">#REF!</definedName>
    <definedName name="_REC15135" localSheetId="1">#REF!</definedName>
    <definedName name="_REC15135">#REF!</definedName>
    <definedName name="_REC15140" localSheetId="1">#REF!</definedName>
    <definedName name="_REC15140">#REF!</definedName>
    <definedName name="_REC15195" localSheetId="1">#REF!</definedName>
    <definedName name="_REC15195">#REF!</definedName>
    <definedName name="_REC15225" localSheetId="1">#REF!</definedName>
    <definedName name="_REC15225">#REF!</definedName>
    <definedName name="_REC15230" localSheetId="1">#REF!</definedName>
    <definedName name="_REC15230">#REF!</definedName>
    <definedName name="_REC15515" localSheetId="1">#REF!</definedName>
    <definedName name="_REC15515">#REF!</definedName>
    <definedName name="_REC15560" localSheetId="1">#REF!</definedName>
    <definedName name="_REC15560">#REF!</definedName>
    <definedName name="_REC15565" localSheetId="1">#REF!</definedName>
    <definedName name="_REC15565">#REF!</definedName>
    <definedName name="_REC15570" localSheetId="1">#REF!</definedName>
    <definedName name="_REC15570">#REF!</definedName>
    <definedName name="_REC15575" localSheetId="1">#REF!</definedName>
    <definedName name="_REC15575">#REF!</definedName>
    <definedName name="_REC15583" localSheetId="1">#REF!</definedName>
    <definedName name="_REC15583">#REF!</definedName>
    <definedName name="_REC15590" localSheetId="1">#REF!</definedName>
    <definedName name="_REC15590">#REF!</definedName>
    <definedName name="_REC15591" localSheetId="1">#REF!</definedName>
    <definedName name="_REC15591">#REF!</definedName>
    <definedName name="_REC15610" localSheetId="1">#REF!</definedName>
    <definedName name="_REC15610">#REF!</definedName>
    <definedName name="_REC15625" localSheetId="1">#REF!</definedName>
    <definedName name="_REC15625">#REF!</definedName>
    <definedName name="_REC15635" localSheetId="1">#REF!</definedName>
    <definedName name="_REC15635">#REF!</definedName>
    <definedName name="_REC15655" localSheetId="1">#REF!</definedName>
    <definedName name="_REC15655">#REF!</definedName>
    <definedName name="_REC15665" localSheetId="1">#REF!</definedName>
    <definedName name="_REC15665">#REF!</definedName>
    <definedName name="_REC16515" localSheetId="1">#REF!</definedName>
    <definedName name="_REC16515">#REF!</definedName>
    <definedName name="_REC16535" localSheetId="1">#REF!</definedName>
    <definedName name="_REC16535">#REF!</definedName>
    <definedName name="_REC17140" localSheetId="1">#REF!</definedName>
    <definedName name="_REC17140">#REF!</definedName>
    <definedName name="_REC19500" localSheetId="1">#REF!</definedName>
    <definedName name="_REC19500">#REF!</definedName>
    <definedName name="_REC19501" localSheetId="1">#REF!</definedName>
    <definedName name="_REC19501">#REF!</definedName>
    <definedName name="_REC19502" localSheetId="1">#REF!</definedName>
    <definedName name="_REC19502">#REF!</definedName>
    <definedName name="_REC19503" localSheetId="1">#REF!</definedName>
    <definedName name="_REC19503">#REF!</definedName>
    <definedName name="_REC19504" localSheetId="1">#REF!</definedName>
    <definedName name="_REC19504">#REF!</definedName>
    <definedName name="_REC19505" localSheetId="1">#REF!</definedName>
    <definedName name="_REC19505">#REF!</definedName>
    <definedName name="_REC20100" localSheetId="1">#REF!</definedName>
    <definedName name="_REC20100">#REF!</definedName>
    <definedName name="_REC20105" localSheetId="1">#REF!</definedName>
    <definedName name="_REC20105">#REF!</definedName>
    <definedName name="_REC20110" localSheetId="1">#REF!</definedName>
    <definedName name="_REC20110">#REF!</definedName>
    <definedName name="_REC20115" localSheetId="1">#REF!</definedName>
    <definedName name="_REC20115">#REF!</definedName>
    <definedName name="_REC20130" localSheetId="1">#REF!</definedName>
    <definedName name="_REC20130">#REF!</definedName>
    <definedName name="_REC20135" localSheetId="1">#REF!</definedName>
    <definedName name="_REC20135">#REF!</definedName>
    <definedName name="_REC20140" localSheetId="1">#REF!</definedName>
    <definedName name="_REC20140">#REF!</definedName>
    <definedName name="_REC20145" localSheetId="1">#REF!</definedName>
    <definedName name="_REC20145">#REF!</definedName>
    <definedName name="_REC20150" localSheetId="1">#REF!</definedName>
    <definedName name="_REC20150">#REF!</definedName>
    <definedName name="_REC20155" localSheetId="1">#REF!</definedName>
    <definedName name="_REC20155">#REF!</definedName>
    <definedName name="_REC20175" localSheetId="1">#REF!</definedName>
    <definedName name="_REC20175">#REF!</definedName>
    <definedName name="_REC20185" localSheetId="1">#REF!</definedName>
    <definedName name="_REC20185">#REF!</definedName>
    <definedName name="_REC20190" localSheetId="1">#REF!</definedName>
    <definedName name="_REC20190">#REF!</definedName>
    <definedName name="_REC20195" localSheetId="1">#REF!</definedName>
    <definedName name="_REC20195">#REF!</definedName>
    <definedName name="_REC20210" localSheetId="1">#REF!</definedName>
    <definedName name="_REC20210">#REF!</definedName>
    <definedName name="_RET1">#REF!</definedName>
    <definedName name="_sjp4" localSheetId="1">#REF!</definedName>
    <definedName name="_sjp4">#REF!</definedName>
    <definedName name="_svi2" localSheetId="1">#REF!</definedName>
    <definedName name="_svi2">#REF!</definedName>
    <definedName name="_tab0198" localSheetId="1">#REF!</definedName>
    <definedName name="_tab0198">#REF!</definedName>
    <definedName name="_tab0599" localSheetId="1">#REF!</definedName>
    <definedName name="_tab0599">#REF!</definedName>
    <definedName name="_tab092003" localSheetId="1">#REF!</definedName>
    <definedName name="_tab092003">#REF!</definedName>
    <definedName name="_tsd4">#REF!</definedName>
    <definedName name="_TT1" localSheetId="1">#REF!</definedName>
    <definedName name="_TT1">#REF!</definedName>
    <definedName name="_TT102" localSheetId="1">#REF!</definedName>
    <definedName name="_TT102">#REF!</definedName>
    <definedName name="_TT107" localSheetId="1">#REF!</definedName>
    <definedName name="_TT107">#REF!</definedName>
    <definedName name="_TT121" localSheetId="1">#REF!</definedName>
    <definedName name="_TT121">#REF!</definedName>
    <definedName name="_TT123" localSheetId="1">#REF!</definedName>
    <definedName name="_TT123">#REF!</definedName>
    <definedName name="_TT19" localSheetId="1">#REF!</definedName>
    <definedName name="_TT19">#REF!</definedName>
    <definedName name="_TT2" localSheetId="1">#REF!</definedName>
    <definedName name="_TT2">#REF!</definedName>
    <definedName name="_TT20" localSheetId="1">#REF!</definedName>
    <definedName name="_TT20">#REF!</definedName>
    <definedName name="_TT21" localSheetId="1">#REF!</definedName>
    <definedName name="_TT21">#REF!</definedName>
    <definedName name="_TT22" localSheetId="1">#REF!</definedName>
    <definedName name="_TT22">#REF!</definedName>
    <definedName name="_TT26" localSheetId="1">#REF!</definedName>
    <definedName name="_TT26">#REF!</definedName>
    <definedName name="_TT27" localSheetId="1">#REF!</definedName>
    <definedName name="_TT27">#REF!</definedName>
    <definedName name="_TT28" localSheetId="1">#REF!</definedName>
    <definedName name="_TT28">#REF!</definedName>
    <definedName name="_TT30" localSheetId="1">#REF!</definedName>
    <definedName name="_TT30">#REF!</definedName>
    <definedName name="_TT31" localSheetId="1">#REF!</definedName>
    <definedName name="_TT31">#REF!</definedName>
    <definedName name="_TT32" localSheetId="1">#REF!</definedName>
    <definedName name="_TT32">#REF!</definedName>
    <definedName name="_TT33" localSheetId="1">#REF!</definedName>
    <definedName name="_TT33">#REF!</definedName>
    <definedName name="_TT34" localSheetId="1">#REF!</definedName>
    <definedName name="_TT34">#REF!</definedName>
    <definedName name="_TT36" localSheetId="1">#REF!</definedName>
    <definedName name="_TT36">#REF!</definedName>
    <definedName name="_TT37" localSheetId="1">#REF!</definedName>
    <definedName name="_TT37">#REF!</definedName>
    <definedName name="_TT38" localSheetId="1">#REF!</definedName>
    <definedName name="_TT38">#REF!</definedName>
    <definedName name="_TT39" localSheetId="1">#REF!</definedName>
    <definedName name="_TT39">#REF!</definedName>
    <definedName name="_TT4" localSheetId="1">#REF!</definedName>
    <definedName name="_TT4">#REF!</definedName>
    <definedName name="_TT40" localSheetId="1">#REF!</definedName>
    <definedName name="_TT40">#REF!</definedName>
    <definedName name="_TT5" localSheetId="1">#REF!</definedName>
    <definedName name="_TT5">#REF!</definedName>
    <definedName name="_TT52" localSheetId="1">#REF!</definedName>
    <definedName name="_TT52">#REF!</definedName>
    <definedName name="_TT53" localSheetId="1">#REF!</definedName>
    <definedName name="_TT53">#REF!</definedName>
    <definedName name="_TT54" localSheetId="1">#REF!</definedName>
    <definedName name="_TT54">#REF!</definedName>
    <definedName name="_TT55" localSheetId="1">#REF!</definedName>
    <definedName name="_TT55">#REF!</definedName>
    <definedName name="_TT6" localSheetId="1">#REF!</definedName>
    <definedName name="_TT6">#REF!</definedName>
    <definedName name="_TT60" localSheetId="1">#REF!</definedName>
    <definedName name="_TT60">#REF!</definedName>
    <definedName name="_TT61" localSheetId="1">#REF!</definedName>
    <definedName name="_TT61">#REF!</definedName>
    <definedName name="_TT69" localSheetId="1">#REF!</definedName>
    <definedName name="_TT69">#REF!</definedName>
    <definedName name="_TT7" localSheetId="1">#REF!</definedName>
    <definedName name="_TT7">#REF!</definedName>
    <definedName name="_TT70" localSheetId="1">#REF!</definedName>
    <definedName name="_TT70">#REF!</definedName>
    <definedName name="_TT71" localSheetId="1">#REF!</definedName>
    <definedName name="_TT71">#REF!</definedName>
    <definedName name="_TT74" localSheetId="1">#REF!</definedName>
    <definedName name="_TT74">#REF!</definedName>
    <definedName name="_TT75" localSheetId="1">#REF!</definedName>
    <definedName name="_TT75">#REF!</definedName>
    <definedName name="_TT76" localSheetId="1">#REF!</definedName>
    <definedName name="_TT76">#REF!</definedName>
    <definedName name="_TT77" localSheetId="1">#REF!</definedName>
    <definedName name="_TT77">#REF!</definedName>
    <definedName name="_TT78" localSheetId="1">#REF!</definedName>
    <definedName name="_TT78">#REF!</definedName>
    <definedName name="_TT79" localSheetId="1">#REF!</definedName>
    <definedName name="_TT79">#REF!</definedName>
    <definedName name="_TT94" localSheetId="1">#REF!</definedName>
    <definedName name="_TT94">#REF!</definedName>
    <definedName name="_TT95" localSheetId="1">#REF!</definedName>
    <definedName name="_TT95">#REF!</definedName>
    <definedName name="_TT97" localSheetId="1">#REF!</definedName>
    <definedName name="_TT97">#REF!</definedName>
    <definedName name="_UNI11100" localSheetId="1">#REF!</definedName>
    <definedName name="_UNI11100">#REF!</definedName>
    <definedName name="_UNI11110" localSheetId="1">#REF!</definedName>
    <definedName name="_UNI11110">#REF!</definedName>
    <definedName name="_UNI11115" localSheetId="1">#REF!</definedName>
    <definedName name="_UNI11115">#REF!</definedName>
    <definedName name="_UNI11125" localSheetId="1">#REF!</definedName>
    <definedName name="_UNI11125">#REF!</definedName>
    <definedName name="_UNI11130" localSheetId="1">#REF!</definedName>
    <definedName name="_UNI11130">#REF!</definedName>
    <definedName name="_UNI11135" localSheetId="1">#REF!</definedName>
    <definedName name="_UNI11135">#REF!</definedName>
    <definedName name="_UNI11145" localSheetId="1">#REF!</definedName>
    <definedName name="_UNI11145">#REF!</definedName>
    <definedName name="_UNI11150" localSheetId="1">#REF!</definedName>
    <definedName name="_UNI11150">#REF!</definedName>
    <definedName name="_UNI11165" localSheetId="1">#REF!</definedName>
    <definedName name="_UNI11165">#REF!</definedName>
    <definedName name="_UNI11170" localSheetId="1">#REF!</definedName>
    <definedName name="_UNI11170">#REF!</definedName>
    <definedName name="_UNI11180" localSheetId="1">#REF!</definedName>
    <definedName name="_UNI11180">#REF!</definedName>
    <definedName name="_UNI11185" localSheetId="1">#REF!</definedName>
    <definedName name="_UNI11185">#REF!</definedName>
    <definedName name="_UNI11220" localSheetId="1">#REF!</definedName>
    <definedName name="_UNI11220">#REF!</definedName>
    <definedName name="_UNI12105" localSheetId="1">#REF!</definedName>
    <definedName name="_UNI12105">#REF!</definedName>
    <definedName name="_UNI12555" localSheetId="1">#REF!</definedName>
    <definedName name="_UNI12555">#REF!</definedName>
    <definedName name="_UNI12570" localSheetId="1">#REF!</definedName>
    <definedName name="_UNI12570">#REF!</definedName>
    <definedName name="_UNI12575" localSheetId="1">#REF!</definedName>
    <definedName name="_UNI12575">#REF!</definedName>
    <definedName name="_UNI12580" localSheetId="1">#REF!</definedName>
    <definedName name="_UNI12580">#REF!</definedName>
    <definedName name="_UNI12600" localSheetId="1">#REF!</definedName>
    <definedName name="_UNI12600">#REF!</definedName>
    <definedName name="_UNI12610" localSheetId="1">#REF!</definedName>
    <definedName name="_UNI12610">#REF!</definedName>
    <definedName name="_UNI12630" localSheetId="1">#REF!</definedName>
    <definedName name="_UNI12630">#REF!</definedName>
    <definedName name="_UNI12631" localSheetId="1">#REF!</definedName>
    <definedName name="_UNI12631">#REF!</definedName>
    <definedName name="_UNI12640" localSheetId="1">#REF!</definedName>
    <definedName name="_UNI12640">#REF!</definedName>
    <definedName name="_UNI12645" localSheetId="1">#REF!</definedName>
    <definedName name="_UNI12645">#REF!</definedName>
    <definedName name="_UNI12665" localSheetId="1">#REF!</definedName>
    <definedName name="_UNI12665">#REF!</definedName>
    <definedName name="_UNI12690" localSheetId="1">#REF!</definedName>
    <definedName name="_UNI12690">#REF!</definedName>
    <definedName name="_UNI12700" localSheetId="1">#REF!</definedName>
    <definedName name="_UNI12700">#REF!</definedName>
    <definedName name="_UNI12710" localSheetId="1">#REF!</definedName>
    <definedName name="_UNI12710">#REF!</definedName>
    <definedName name="_UNI13111" localSheetId="1">#REF!</definedName>
    <definedName name="_UNI13111">#REF!</definedName>
    <definedName name="_UNI13112" localSheetId="1">#REF!</definedName>
    <definedName name="_UNI13112">#REF!</definedName>
    <definedName name="_UNI13121" localSheetId="1">#REF!</definedName>
    <definedName name="_UNI13121">#REF!</definedName>
    <definedName name="_UNI13720" localSheetId="1">#REF!</definedName>
    <definedName name="_UNI13720">#REF!</definedName>
    <definedName name="_UNI14100" localSheetId="1">#REF!</definedName>
    <definedName name="_UNI14100">#REF!</definedName>
    <definedName name="_UNI14161" localSheetId="1">#REF!</definedName>
    <definedName name="_UNI14161">#REF!</definedName>
    <definedName name="_UNI14195" localSheetId="1">#REF!</definedName>
    <definedName name="_UNI14195">#REF!</definedName>
    <definedName name="_UNI14205" localSheetId="1">#REF!</definedName>
    <definedName name="_UNI14205">#REF!</definedName>
    <definedName name="_UNI14260" localSheetId="1">#REF!</definedName>
    <definedName name="_UNI14260">#REF!</definedName>
    <definedName name="_UNI14500" localSheetId="1">#REF!</definedName>
    <definedName name="_UNI14500">#REF!</definedName>
    <definedName name="_UNI14515" localSheetId="1">#REF!</definedName>
    <definedName name="_UNI14515">#REF!</definedName>
    <definedName name="_UNI14555" localSheetId="1">#REF!</definedName>
    <definedName name="_UNI14555">#REF!</definedName>
    <definedName name="_UNI14565" localSheetId="1">#REF!</definedName>
    <definedName name="_UNI14565">#REF!</definedName>
    <definedName name="_UNI15135" localSheetId="1">#REF!</definedName>
    <definedName name="_UNI15135">#REF!</definedName>
    <definedName name="_UNI15140" localSheetId="1">#REF!</definedName>
    <definedName name="_UNI15140">#REF!</definedName>
    <definedName name="_UNI15195" localSheetId="1">#REF!</definedName>
    <definedName name="_UNI15195">#REF!</definedName>
    <definedName name="_UNI15225" localSheetId="1">#REF!</definedName>
    <definedName name="_UNI15225">#REF!</definedName>
    <definedName name="_UNI15230" localSheetId="1">#REF!</definedName>
    <definedName name="_UNI15230">#REF!</definedName>
    <definedName name="_UNI15515" localSheetId="1">#REF!</definedName>
    <definedName name="_UNI15515">#REF!</definedName>
    <definedName name="_UNI15560" localSheetId="1">#REF!</definedName>
    <definedName name="_UNI15560">#REF!</definedName>
    <definedName name="_UNI15565" localSheetId="1">#REF!</definedName>
    <definedName name="_UNI15565">#REF!</definedName>
    <definedName name="_UNI15570" localSheetId="1">#REF!</definedName>
    <definedName name="_UNI15570">#REF!</definedName>
    <definedName name="_UNI15575" localSheetId="1">#REF!</definedName>
    <definedName name="_UNI15575">#REF!</definedName>
    <definedName name="_UNI15583" localSheetId="1">#REF!</definedName>
    <definedName name="_UNI15583">#REF!</definedName>
    <definedName name="_UNI15590" localSheetId="1">#REF!</definedName>
    <definedName name="_UNI15590">#REF!</definedName>
    <definedName name="_UNI15591" localSheetId="1">#REF!</definedName>
    <definedName name="_UNI15591">#REF!</definedName>
    <definedName name="_UNI15610" localSheetId="1">#REF!</definedName>
    <definedName name="_UNI15610">#REF!</definedName>
    <definedName name="_UNI15625" localSheetId="1">#REF!</definedName>
    <definedName name="_UNI15625">#REF!</definedName>
    <definedName name="_UNI15635" localSheetId="1">#REF!</definedName>
    <definedName name="_UNI15635">#REF!</definedName>
    <definedName name="_UNI15655" localSheetId="1">#REF!</definedName>
    <definedName name="_UNI15655">#REF!</definedName>
    <definedName name="_UNI15665" localSheetId="1">#REF!</definedName>
    <definedName name="_UNI15665">#REF!</definedName>
    <definedName name="_UNI16515" localSheetId="1">#REF!</definedName>
    <definedName name="_UNI16515">#REF!</definedName>
    <definedName name="_UNI16535" localSheetId="1">#REF!</definedName>
    <definedName name="_UNI16535">#REF!</definedName>
    <definedName name="_UNI17140" localSheetId="1">#REF!</definedName>
    <definedName name="_UNI17140">#REF!</definedName>
    <definedName name="_UNI19500" localSheetId="1">#REF!</definedName>
    <definedName name="_UNI19500">#REF!</definedName>
    <definedName name="_UNI19501" localSheetId="1">#REF!</definedName>
    <definedName name="_UNI19501">#REF!</definedName>
    <definedName name="_UNI19502" localSheetId="1">#REF!</definedName>
    <definedName name="_UNI19502">#REF!</definedName>
    <definedName name="_UNI19503" localSheetId="1">#REF!</definedName>
    <definedName name="_UNI19503">#REF!</definedName>
    <definedName name="_UNI19504" localSheetId="1">#REF!</definedName>
    <definedName name="_UNI19504">#REF!</definedName>
    <definedName name="_UNI19505" localSheetId="1">#REF!</definedName>
    <definedName name="_UNI19505">#REF!</definedName>
    <definedName name="_UNI20100" localSheetId="1">#REF!</definedName>
    <definedName name="_UNI20100">#REF!</definedName>
    <definedName name="_UNI20105" localSheetId="1">#REF!</definedName>
    <definedName name="_UNI20105">#REF!</definedName>
    <definedName name="_UNI20110" localSheetId="1">#REF!</definedName>
    <definedName name="_UNI20110">#REF!</definedName>
    <definedName name="_UNI20115" localSheetId="1">#REF!</definedName>
    <definedName name="_UNI20115">#REF!</definedName>
    <definedName name="_UNI20130" localSheetId="1">#REF!</definedName>
    <definedName name="_UNI20130">#REF!</definedName>
    <definedName name="_UNI20135" localSheetId="1">#REF!</definedName>
    <definedName name="_UNI20135">#REF!</definedName>
    <definedName name="_UNI20140" localSheetId="1">#REF!</definedName>
    <definedName name="_UNI20140">#REF!</definedName>
    <definedName name="_UNI20145" localSheetId="1">#REF!</definedName>
    <definedName name="_UNI20145">#REF!</definedName>
    <definedName name="_UNI20150" localSheetId="1">#REF!</definedName>
    <definedName name="_UNI20150">#REF!</definedName>
    <definedName name="_UNI20155" localSheetId="1">#REF!</definedName>
    <definedName name="_UNI20155">#REF!</definedName>
    <definedName name="_UNI20175" localSheetId="1">#REF!</definedName>
    <definedName name="_UNI20175">#REF!</definedName>
    <definedName name="_UNI20185" localSheetId="1">#REF!</definedName>
    <definedName name="_UNI20185">#REF!</definedName>
    <definedName name="_UNI20190" localSheetId="1">#REF!</definedName>
    <definedName name="_UNI20190">#REF!</definedName>
    <definedName name="_UNI20195" localSheetId="1">#REF!</definedName>
    <definedName name="_UNI20195">#REF!</definedName>
    <definedName name="_UNI20210" localSheetId="1">#REF!</definedName>
    <definedName name="_UNI20210">#REF!</definedName>
    <definedName name="_VAL11100" localSheetId="1">#REF!</definedName>
    <definedName name="_VAL11100">#REF!</definedName>
    <definedName name="_VAL11110" localSheetId="1">#REF!</definedName>
    <definedName name="_VAL11110">#REF!</definedName>
    <definedName name="_VAL11115" localSheetId="1">#REF!</definedName>
    <definedName name="_VAL11115">#REF!</definedName>
    <definedName name="_VAL11125" localSheetId="1">#REF!</definedName>
    <definedName name="_VAL11125">#REF!</definedName>
    <definedName name="_VAL11130" localSheetId="1">#REF!</definedName>
    <definedName name="_VAL11130">#REF!</definedName>
    <definedName name="_VAL11135" localSheetId="1">#REF!</definedName>
    <definedName name="_VAL11135">#REF!</definedName>
    <definedName name="_VAL11145" localSheetId="1">#REF!</definedName>
    <definedName name="_VAL11145">#REF!</definedName>
    <definedName name="_VAL11150" localSheetId="1">#REF!</definedName>
    <definedName name="_VAL11150">#REF!</definedName>
    <definedName name="_VAL11165" localSheetId="1">#REF!</definedName>
    <definedName name="_VAL11165">#REF!</definedName>
    <definedName name="_VAL11170" localSheetId="1">#REF!</definedName>
    <definedName name="_VAL11170">#REF!</definedName>
    <definedName name="_VAL11180" localSheetId="1">#REF!</definedName>
    <definedName name="_VAL11180">#REF!</definedName>
    <definedName name="_VAL11185" localSheetId="1">#REF!</definedName>
    <definedName name="_VAL11185">#REF!</definedName>
    <definedName name="_VAL11220" localSheetId="1">#REF!</definedName>
    <definedName name="_VAL11220">#REF!</definedName>
    <definedName name="_VAL12105" localSheetId="1">#REF!</definedName>
    <definedName name="_VAL12105">#REF!</definedName>
    <definedName name="_VAL12555" localSheetId="1">#REF!</definedName>
    <definedName name="_VAL12555">#REF!</definedName>
    <definedName name="_VAL12570" localSheetId="1">#REF!</definedName>
    <definedName name="_VAL12570">#REF!</definedName>
    <definedName name="_VAL12575" localSheetId="1">#REF!</definedName>
    <definedName name="_VAL12575">#REF!</definedName>
    <definedName name="_VAL12580" localSheetId="1">#REF!</definedName>
    <definedName name="_VAL12580">#REF!</definedName>
    <definedName name="_VAL12600" localSheetId="1">#REF!</definedName>
    <definedName name="_VAL12600">#REF!</definedName>
    <definedName name="_VAL12610" localSheetId="1">#REF!</definedName>
    <definedName name="_VAL12610">#REF!</definedName>
    <definedName name="_VAL12630" localSheetId="1">#REF!</definedName>
    <definedName name="_VAL12630">#REF!</definedName>
    <definedName name="_VAL12631" localSheetId="1">#REF!</definedName>
    <definedName name="_VAL12631">#REF!</definedName>
    <definedName name="_VAL12640" localSheetId="1">#REF!</definedName>
    <definedName name="_VAL12640">#REF!</definedName>
    <definedName name="_VAL12645" localSheetId="1">#REF!</definedName>
    <definedName name="_VAL12645">#REF!</definedName>
    <definedName name="_VAL12665" localSheetId="1">#REF!</definedName>
    <definedName name="_VAL12665">#REF!</definedName>
    <definedName name="_VAL12690" localSheetId="1">#REF!</definedName>
    <definedName name="_VAL12690">#REF!</definedName>
    <definedName name="_VAL12700" localSheetId="1">#REF!</definedName>
    <definedName name="_VAL12700">#REF!</definedName>
    <definedName name="_VAL12710" localSheetId="1">#REF!</definedName>
    <definedName name="_VAL12710">#REF!</definedName>
    <definedName name="_VAL13111" localSheetId="1">#REF!</definedName>
    <definedName name="_VAL13111">#REF!</definedName>
    <definedName name="_VAL13112" localSheetId="1">#REF!</definedName>
    <definedName name="_VAL13112">#REF!</definedName>
    <definedName name="_VAL13121" localSheetId="1">#REF!</definedName>
    <definedName name="_VAL13121">#REF!</definedName>
    <definedName name="_VAL13720" localSheetId="1">#REF!</definedName>
    <definedName name="_VAL13720">#REF!</definedName>
    <definedName name="_VAL14100" localSheetId="1">#REF!</definedName>
    <definedName name="_VAL14100">#REF!</definedName>
    <definedName name="_VAL14161" localSheetId="1">#REF!</definedName>
    <definedName name="_VAL14161">#REF!</definedName>
    <definedName name="_VAL14195" localSheetId="1">#REF!</definedName>
    <definedName name="_VAL14195">#REF!</definedName>
    <definedName name="_VAL14205" localSheetId="1">#REF!</definedName>
    <definedName name="_VAL14205">#REF!</definedName>
    <definedName name="_VAL14260" localSheetId="1">#REF!</definedName>
    <definedName name="_VAL14260">#REF!</definedName>
    <definedName name="_VAL14500" localSheetId="1">#REF!</definedName>
    <definedName name="_VAL14500">#REF!</definedName>
    <definedName name="_VAL14515" localSheetId="1">#REF!</definedName>
    <definedName name="_VAL14515">#REF!</definedName>
    <definedName name="_VAL14555" localSheetId="1">#REF!</definedName>
    <definedName name="_VAL14555">#REF!</definedName>
    <definedName name="_VAL14565" localSheetId="1">#REF!</definedName>
    <definedName name="_VAL14565">#REF!</definedName>
    <definedName name="_VAL15135" localSheetId="1">#REF!</definedName>
    <definedName name="_VAL15135">#REF!</definedName>
    <definedName name="_VAL15140" localSheetId="1">#REF!</definedName>
    <definedName name="_VAL15140">#REF!</definedName>
    <definedName name="_VAL15195" localSheetId="1">#REF!</definedName>
    <definedName name="_VAL15195">#REF!</definedName>
    <definedName name="_VAL15225" localSheetId="1">#REF!</definedName>
    <definedName name="_VAL15225">#REF!</definedName>
    <definedName name="_VAL15230" localSheetId="1">#REF!</definedName>
    <definedName name="_VAL15230">#REF!</definedName>
    <definedName name="_VAL15515" localSheetId="1">#REF!</definedName>
    <definedName name="_VAL15515">#REF!</definedName>
    <definedName name="_VAL15560" localSheetId="1">#REF!</definedName>
    <definedName name="_VAL15560">#REF!</definedName>
    <definedName name="_VAL15565" localSheetId="1">#REF!</definedName>
    <definedName name="_VAL15565">#REF!</definedName>
    <definedName name="_VAL15570" localSheetId="1">#REF!</definedName>
    <definedName name="_VAL15570">#REF!</definedName>
    <definedName name="_VAL15575" localSheetId="1">#REF!</definedName>
    <definedName name="_VAL15575">#REF!</definedName>
    <definedName name="_VAL15583" localSheetId="1">#REF!</definedName>
    <definedName name="_VAL15583">#REF!</definedName>
    <definedName name="_VAL15590" localSheetId="1">#REF!</definedName>
    <definedName name="_VAL15590">#REF!</definedName>
    <definedName name="_VAL15591" localSheetId="1">#REF!</definedName>
    <definedName name="_VAL15591">#REF!</definedName>
    <definedName name="_VAL15610" localSheetId="1">#REF!</definedName>
    <definedName name="_VAL15610">#REF!</definedName>
    <definedName name="_VAL15625" localSheetId="1">#REF!</definedName>
    <definedName name="_VAL15625">#REF!</definedName>
    <definedName name="_VAL15635" localSheetId="1">#REF!</definedName>
    <definedName name="_VAL15635">#REF!</definedName>
    <definedName name="_VAL15655" localSheetId="1">#REF!</definedName>
    <definedName name="_VAL15655">#REF!</definedName>
    <definedName name="_VAL15665" localSheetId="1">#REF!</definedName>
    <definedName name="_VAL15665">#REF!</definedName>
    <definedName name="_VAL16515" localSheetId="1">#REF!</definedName>
    <definedName name="_VAL16515">#REF!</definedName>
    <definedName name="_VAL16535" localSheetId="1">#REF!</definedName>
    <definedName name="_VAL16535">#REF!</definedName>
    <definedName name="_VAL17140" localSheetId="1">#REF!</definedName>
    <definedName name="_VAL17140">#REF!</definedName>
    <definedName name="_VAL19500" localSheetId="1">#REF!</definedName>
    <definedName name="_VAL19500">#REF!</definedName>
    <definedName name="_VAL19501" localSheetId="1">#REF!</definedName>
    <definedName name="_VAL19501">#REF!</definedName>
    <definedName name="_VAL19502" localSheetId="1">#REF!</definedName>
    <definedName name="_VAL19502">#REF!</definedName>
    <definedName name="_VAL19503" localSheetId="1">#REF!</definedName>
    <definedName name="_VAL19503">#REF!</definedName>
    <definedName name="_VAL19504" localSheetId="1">#REF!</definedName>
    <definedName name="_VAL19504">#REF!</definedName>
    <definedName name="_VAL19505" localSheetId="1">#REF!</definedName>
    <definedName name="_VAL19505">#REF!</definedName>
    <definedName name="_VAL20100" localSheetId="1">#REF!</definedName>
    <definedName name="_VAL20100">#REF!</definedName>
    <definedName name="_VAL20105" localSheetId="1">#REF!</definedName>
    <definedName name="_VAL20105">#REF!</definedName>
    <definedName name="_VAL20110" localSheetId="1">#REF!</definedName>
    <definedName name="_VAL20110">#REF!</definedName>
    <definedName name="_VAL20115" localSheetId="1">#REF!</definedName>
    <definedName name="_VAL20115">#REF!</definedName>
    <definedName name="_VAL20130" localSheetId="1">#REF!</definedName>
    <definedName name="_VAL20130">#REF!</definedName>
    <definedName name="_VAL20135" localSheetId="1">#REF!</definedName>
    <definedName name="_VAL20135">#REF!</definedName>
    <definedName name="_VAL20140" localSheetId="1">#REF!</definedName>
    <definedName name="_VAL20140">#REF!</definedName>
    <definedName name="_VAL20145" localSheetId="1">#REF!</definedName>
    <definedName name="_VAL20145">#REF!</definedName>
    <definedName name="_VAL20150" localSheetId="1">#REF!</definedName>
    <definedName name="_VAL20150">#REF!</definedName>
    <definedName name="_VAL20155" localSheetId="1">#REF!</definedName>
    <definedName name="_VAL20155">#REF!</definedName>
    <definedName name="_VAL20175" localSheetId="1">#REF!</definedName>
    <definedName name="_VAL20175">#REF!</definedName>
    <definedName name="_VAL20185" localSheetId="1">#REF!</definedName>
    <definedName name="_VAL20185">#REF!</definedName>
    <definedName name="_VAL20190" localSheetId="1">#REF!</definedName>
    <definedName name="_VAL20190">#REF!</definedName>
    <definedName name="_VAL20195" localSheetId="1">#REF!</definedName>
    <definedName name="_VAL20195">#REF!</definedName>
    <definedName name="_VAL20210" localSheetId="1">#REF!</definedName>
    <definedName name="_VAL20210">#REF!</definedName>
    <definedName name="_Z" localSheetId="1">#REF!</definedName>
    <definedName name="_Z">#REF!</definedName>
    <definedName name="A" localSheetId="1">#REF!</definedName>
    <definedName name="A">#REF!</definedName>
    <definedName name="a_CompComCod_2" localSheetId="1">#REF!</definedName>
    <definedName name="a_CompComCod_2">#REF!</definedName>
    <definedName name="a_CompSemCod" localSheetId="1">#REF!</definedName>
    <definedName name="a_CompSemCod">#REF!</definedName>
    <definedName name="aa" localSheetId="1">#REF!</definedName>
    <definedName name="aa">#REF!</definedName>
    <definedName name="AAA" localSheetId="1">#REF!</definedName>
    <definedName name="AAA">#REF!</definedName>
    <definedName name="aaaaaaaaaaaaaaaaaaaaaaa" localSheetId="1">#REF!</definedName>
    <definedName name="aaaaaaaaaaaaaaaaaaaaaaa">#REF!</definedName>
    <definedName name="AAB" localSheetId="1">#REF!</definedName>
    <definedName name="AAB">#REF!</definedName>
    <definedName name="AAC" localSheetId="1">#REF!</definedName>
    <definedName name="AAC">#REF!</definedName>
    <definedName name="ABC" localSheetId="1">IF(#REF!=0,0,SUMIF(#REF!,#REF!,#REF!))</definedName>
    <definedName name="ABC" localSheetId="7">IF(#REF!=0,0,SUMIF(#REF!,#REF!,#REF!))</definedName>
    <definedName name="ABC" localSheetId="8">IF(#REF!=0,0,SUMIF(#REF!,#REF!,#REF!))</definedName>
    <definedName name="ABC">IF(#REF!=0,0,SUMIF(#REF!,#REF!,#REF!))</definedName>
    <definedName name="AÇO_CA_50">#REF!</definedName>
    <definedName name="act_high" localSheetId="1">#REF!</definedName>
    <definedName name="act_high">#REF!</definedName>
    <definedName name="act_low" localSheetId="1">#REF!</definedName>
    <definedName name="act_low">#REF!</definedName>
    <definedName name="Ajudante" localSheetId="1">#REF!</definedName>
    <definedName name="Ajudante">#REF!</definedName>
    <definedName name="AND">#REF!</definedName>
    <definedName name="ANTIGA" localSheetId="1">#REF!</definedName>
    <definedName name="ANTIGA">#REF!</definedName>
    <definedName name="APLICAÇÃO" localSheetId="1">#REF!</definedName>
    <definedName name="APLICAÇÃO">#REF!</definedName>
    <definedName name="ar">#REF!</definedName>
    <definedName name="area_base">#REF!</definedName>
    <definedName name="_xlnm.Print_Area" localSheetId="1">BDI!$A$1:$K$35</definedName>
    <definedName name="_xlnm.Print_Area" localSheetId="0">CAPA!$A$1:$I$40</definedName>
    <definedName name="_xlnm.Print_Area" localSheetId="7">'CLEP3.1'!$A$1:$M$39</definedName>
    <definedName name="_xlnm.Print_Area" localSheetId="8">#REF!</definedName>
    <definedName name="_xlnm.Print_Area" localSheetId="18">Empreendimentos!$A$1:$N$91</definedName>
    <definedName name="_xlnm.Print_Area" localSheetId="19">'Preços de Referência A'!$A$1:$AA$105</definedName>
    <definedName name="_xlnm.Print_Area" localSheetId="20">'Preços de Referência B'!$A$1:$BM$547</definedName>
    <definedName name="_xlnm.Print_Area">#REF!</definedName>
    <definedName name="Área_impressão_IM" localSheetId="1">#REF!</definedName>
    <definedName name="Área_impressão_IM" localSheetId="7">#REF!</definedName>
    <definedName name="Área_impressão_IM" localSheetId="8">#REF!</definedName>
    <definedName name="Área_impressão_IM">#REF!</definedName>
    <definedName name="AreaCustoOrç" localSheetId="1">#REF!</definedName>
    <definedName name="AreaCustoOrç" localSheetId="7">#REF!</definedName>
    <definedName name="AreaCustoOrç" localSheetId="8">#REF!</definedName>
    <definedName name="AreaCustoOrç">#REF!</definedName>
    <definedName name="Armador" localSheetId="1">#REF!</definedName>
    <definedName name="Armador">#REF!</definedName>
    <definedName name="asadadada" localSheetId="1" hidden="1">{#N/A,#N/A,TRUE,"Resumo de Preços"}</definedName>
    <definedName name="asadadada" localSheetId="7" hidden="1">{#N/A,#N/A,TRUE,"Resumo de Preços"}</definedName>
    <definedName name="asadadada" localSheetId="8" hidden="1">{#N/A,#N/A,TRUE,"Resumo de Preços"}</definedName>
    <definedName name="asadadada" hidden="1">{#N/A,#N/A,TRUE,"Resumo de Preços"}</definedName>
    <definedName name="ASDFASFA" localSheetId="1" hidden="1">{#N/A,#N/A,TRUE,"Resumo de Preços"}</definedName>
    <definedName name="ASDFASFA" localSheetId="7" hidden="1">{#N/A,#N/A,TRUE,"Resumo de Preços"}</definedName>
    <definedName name="ASDFASFA" localSheetId="8" hidden="1">{#N/A,#N/A,TRUE,"Resumo de Preços"}</definedName>
    <definedName name="ASDFASFA" hidden="1">{#N/A,#N/A,TRUE,"Resumo de Preços"}</definedName>
    <definedName name="ASDFASFA2" localSheetId="1" hidden="1">{#N/A,#N/A,TRUE,"Resumo de Preços"}</definedName>
    <definedName name="ASDFASFA2" localSheetId="7" hidden="1">{#N/A,#N/A,TRUE,"Resumo de Preços"}</definedName>
    <definedName name="ASDFASFA2" localSheetId="8" hidden="1">{#N/A,#N/A,TRUE,"Resumo de Preços"}</definedName>
    <definedName name="ASDFASFA2" hidden="1">{#N/A,#N/A,TRUE,"Resumo de Preços"}</definedName>
    <definedName name="ASI" localSheetId="1">#REF!</definedName>
    <definedName name="ASI">#REF!</definedName>
    <definedName name="ASP">#REF!</definedName>
    <definedName name="aux" localSheetId="1">#REF!</definedName>
    <definedName name="aux">#REF!</definedName>
    <definedName name="auxiliar" localSheetId="1">#REF!</definedName>
    <definedName name="auxiliar">#REF!</definedName>
    <definedName name="B" localSheetId="1">#REF!</definedName>
    <definedName name="B">#REF!</definedName>
    <definedName name="_xlnm.Database" localSheetId="1">#REF!</definedName>
    <definedName name="_xlnm.Database">#REF!</definedName>
    <definedName name="BBB" localSheetId="1">#REF!</definedName>
    <definedName name="BBB">#REF!</definedName>
    <definedName name="BBC" localSheetId="1">#REF!</definedName>
    <definedName name="BBC">#REF!</definedName>
    <definedName name="BBD" localSheetId="1">#REF!</definedName>
    <definedName name="BBD">#REF!</definedName>
    <definedName name="BBE" localSheetId="1">#REF!</definedName>
    <definedName name="BBE">#REF!</definedName>
    <definedName name="BBF" localSheetId="1">#REF!</definedName>
    <definedName name="BBF">#REF!</definedName>
    <definedName name="BBG" localSheetId="1">#REF!</definedName>
    <definedName name="BBG">#REF!</definedName>
    <definedName name="BBH" localSheetId="1">#REF!</definedName>
    <definedName name="BBH">#REF!</definedName>
    <definedName name="BBI" localSheetId="1">#REF!</definedName>
    <definedName name="BBI">#REF!</definedName>
    <definedName name="BBJ" localSheetId="1">#REF!</definedName>
    <definedName name="BBJ">#REF!</definedName>
    <definedName name="BBK" localSheetId="1">#REF!</definedName>
    <definedName name="BBK">#REF!</definedName>
    <definedName name="BBL" localSheetId="1">#REF!</definedName>
    <definedName name="BBL">#REF!</definedName>
    <definedName name="BBM" localSheetId="1">#REF!</definedName>
    <definedName name="BBM">#REF!</definedName>
    <definedName name="bbujoj">#REF!</definedName>
    <definedName name="BDI">#REF!</definedName>
    <definedName name="BDI." localSheetId="1">#REF!</definedName>
    <definedName name="BDI." localSheetId="7">#REF!</definedName>
    <definedName name="BDI." localSheetId="8">#REF!</definedName>
    <definedName name="BDI.">#REF!</definedName>
    <definedName name="Bomba_putzmeister" localSheetId="1">#REF!</definedName>
    <definedName name="Bomba_putzmeister" localSheetId="7">#REF!</definedName>
    <definedName name="Bomba_putzmeister" localSheetId="8">#REF!</definedName>
    <definedName name="Bomba_putzmeister">#REF!</definedName>
    <definedName name="br" localSheetId="1">#REF!</definedName>
    <definedName name="br" localSheetId="7">#REF!</definedName>
    <definedName name="br" localSheetId="8">#REF!</definedName>
    <definedName name="br">#REF!</definedName>
    <definedName name="BuiltIn_Print_Area" localSheetId="1">#REF!</definedName>
    <definedName name="BuiltIn_Print_Area">#REF!</definedName>
    <definedName name="BuiltIn_Print_Area___0" localSheetId="1">#REF!</definedName>
    <definedName name="BuiltIn_Print_Area___0">#REF!</definedName>
    <definedName name="BuiltIn_Print_Titles" localSheetId="1">#REF!</definedName>
    <definedName name="BuiltIn_Print_Titles">#REF!</definedName>
    <definedName name="BuiltIn_Print_Titles___0" localSheetId="1">#REF!</definedName>
    <definedName name="BuiltIn_Print_Titles___0">#REF!</definedName>
    <definedName name="C_" localSheetId="1">#REF!</definedName>
    <definedName name="C_">#REF!</definedName>
    <definedName name="cab">#REF!</definedName>
    <definedName name="cab_cortes" localSheetId="1">#REF!</definedName>
    <definedName name="cab_cortes">#REF!</definedName>
    <definedName name="cab_dmt">#REF!</definedName>
    <definedName name="cab_limpeza" localSheetId="1">#REF!</definedName>
    <definedName name="cab_limpeza">#REF!</definedName>
    <definedName name="cab_pmf">#REF!</definedName>
    <definedName name="cabmeio">#REF!</definedName>
    <definedName name="CadCompCodJaCad">#REF!</definedName>
    <definedName name="caixa">#REF!</definedName>
    <definedName name="Calafate" localSheetId="1">#REF!</definedName>
    <definedName name="Calafate" localSheetId="7">#REF!</definedName>
    <definedName name="Calafate" localSheetId="8">#REF!</definedName>
    <definedName name="Calafate">#REF!</definedName>
    <definedName name="CALCBDI">#REF!</definedName>
    <definedName name="Caldeireiro" localSheetId="1">#REF!</definedName>
    <definedName name="Caldeireiro" localSheetId="7">#REF!</definedName>
    <definedName name="Caldeireiro" localSheetId="8">#REF!</definedName>
    <definedName name="Caldeireiro">#REF!</definedName>
    <definedName name="campo1">#REF!</definedName>
    <definedName name="cap">#REF!</definedName>
    <definedName name="Carpinteiro" localSheetId="1">#REF!</definedName>
    <definedName name="Carpinteiro">#REF!</definedName>
    <definedName name="Carvoeiro" localSheetId="1">#REF!</definedName>
    <definedName name="Carvoeiro">#REF!</definedName>
    <definedName name="CBUQ">#REF!</definedName>
    <definedName name="CCC" localSheetId="1">#REF!</definedName>
    <definedName name="CCC">#REF!</definedName>
    <definedName name="CCCC" localSheetId="1">#REF!</definedName>
    <definedName name="CCCC">#REF!</definedName>
    <definedName name="ccccccc" localSheetId="1" hidden="1">{#N/A,#N/A,TRUE,"Resumo de Preços"}</definedName>
    <definedName name="ccccccc" localSheetId="7" hidden="1">{#N/A,#N/A,TRUE,"Resumo de Preços"}</definedName>
    <definedName name="ccccccc" localSheetId="8" hidden="1">{#N/A,#N/A,TRUE,"Resumo de Preços"}</definedName>
    <definedName name="ccccccc" hidden="1">{#N/A,#N/A,TRUE,"Resumo de Preços"}</definedName>
    <definedName name="CCCCCCCCCC" localSheetId="1" hidden="1">{#N/A,#N/A,TRUE,"Resumo de Preços"}</definedName>
    <definedName name="CCCCCCCCCC" localSheetId="7" hidden="1">{#N/A,#N/A,TRUE,"Resumo de Preços"}</definedName>
    <definedName name="CCCCCCCCCC" localSheetId="8" hidden="1">{#N/A,#N/A,TRUE,"Resumo de Preços"}</definedName>
    <definedName name="CCCCCCCCCC" hidden="1">{#N/A,#N/A,TRUE,"Resumo de Preços"}</definedName>
    <definedName name="CCD" localSheetId="1">#REF!</definedName>
    <definedName name="CCD">#REF!</definedName>
    <definedName name="CCE" localSheetId="1">#REF!</definedName>
    <definedName name="CCE">#REF!</definedName>
    <definedName name="CCF" localSheetId="1">#REF!</definedName>
    <definedName name="CCF">#REF!</definedName>
    <definedName name="CelAux" localSheetId="1">#REF!</definedName>
    <definedName name="CelAux">#REF!</definedName>
    <definedName name="CENTRO_DE_CUSTO">#REF!</definedName>
    <definedName name="CFM" localSheetId="1">#REF!</definedName>
    <definedName name="CFM" localSheetId="7">#REF!</definedName>
    <definedName name="CFM" localSheetId="8">#REF!</definedName>
    <definedName name="CFM">#REF!</definedName>
    <definedName name="CFU" localSheetId="1">#REF!</definedName>
    <definedName name="CFU" localSheetId="7">#REF!</definedName>
    <definedName name="CFU" localSheetId="8">#REF!</definedName>
    <definedName name="CFU">#REF!</definedName>
    <definedName name="Classif_Plan_Serv." localSheetId="1">#REF!</definedName>
    <definedName name="Classif_Plan_Serv." localSheetId="7">#REF!</definedName>
    <definedName name="Classif_Plan_Serv." localSheetId="8">#REF!</definedName>
    <definedName name="Classif_Plan_Serv.">#REF!</definedName>
    <definedName name="CM" localSheetId="1">#REF!</definedName>
    <definedName name="CM">#REF!</definedName>
    <definedName name="CodFerrManual">#REF!</definedName>
    <definedName name="CÓDIGO" localSheetId="1">#REF!</definedName>
    <definedName name="CÓDIGO" localSheetId="7">#REF!</definedName>
    <definedName name="CÓDIGO" localSheetId="8">#REF!</definedName>
    <definedName name="CÓDIGO">#REF!</definedName>
    <definedName name="Código." localSheetId="1">#REF!</definedName>
    <definedName name="Código." localSheetId="7">#REF!</definedName>
    <definedName name="Código." localSheetId="8">#REF!</definedName>
    <definedName name="Código.">#REF!</definedName>
    <definedName name="Código_DNIT" localSheetId="1">#REF!</definedName>
    <definedName name="Código_DNIT" localSheetId="7">#REF!</definedName>
    <definedName name="Código_DNIT" localSheetId="8">#REF!</definedName>
    <definedName name="Código_DNIT">#REF!</definedName>
    <definedName name="ColarCustoFixar" localSheetId="1">#REF!</definedName>
    <definedName name="ColarCustoFixar">#REF!</definedName>
    <definedName name="Colchão">#REF!</definedName>
    <definedName name="ColItemServ." localSheetId="1">#REF!</definedName>
    <definedName name="ColItemServ.">#REF!</definedName>
    <definedName name="ColQuantServ." localSheetId="1">#REF!</definedName>
    <definedName name="ColQuantServ.">#REF!</definedName>
    <definedName name="COMI" localSheetId="1">#REF!</definedName>
    <definedName name="COMI">#REF!</definedName>
    <definedName name="COMPOSIÇÃO_DE_PREÇO_UNITÁRIO" localSheetId="1">#REF!</definedName>
    <definedName name="COMPOSIÇÃO_DE_PREÇO_UNITÁRIO">#REF!</definedName>
    <definedName name="CONSTRUTORA" localSheetId="1">#REF!</definedName>
    <definedName name="CONSTRUTORA">#REF!</definedName>
    <definedName name="Consumo_Diesel" localSheetId="1">#REF!</definedName>
    <definedName name="Consumo_Diesel">#REF!</definedName>
    <definedName name="CopiaCusto" localSheetId="1">#REF!</definedName>
    <definedName name="CopiaCusto">#REF!</definedName>
    <definedName name="Copiar_Colar" localSheetId="1">#REF!</definedName>
    <definedName name="Copiar_Colar">#REF!</definedName>
    <definedName name="CopiarLinhaInteira" localSheetId="1">#REF!</definedName>
    <definedName name="CopiarLinhaInteira">#REF!</definedName>
    <definedName name="corte" localSheetId="1">#REF!</definedName>
    <definedName name="corte">#REF!</definedName>
    <definedName name="CPAV" localSheetId="1">#REF!</definedName>
    <definedName name="CPAV">#REF!</definedName>
    <definedName name="CPV" localSheetId="1">#REF!</definedName>
    <definedName name="CPV">#REF!</definedName>
    <definedName name="Criteria" localSheetId="1">#REF!</definedName>
    <definedName name="Criteria">#REF!</definedName>
    <definedName name="_xlnm.Criteria" localSheetId="1">#REF!</definedName>
    <definedName name="_xlnm.Criteria">#REF!</definedName>
    <definedName name="Custo_Ad_Not_Horista" localSheetId="1">#REF!</definedName>
    <definedName name="Custo_Ad_Not_Horista">#REF!</definedName>
    <definedName name="Custo_Ad_Not_Mensalista" localSheetId="1">#REF!</definedName>
    <definedName name="Custo_Ad_Not_Mensalista">#REF!</definedName>
    <definedName name="Custo_HE_Horista_Diurno" localSheetId="1">#REF!</definedName>
    <definedName name="Custo_HE_Horista_Diurno">#REF!</definedName>
    <definedName name="Custo_HE_Horista_Notur" localSheetId="1">#REF!</definedName>
    <definedName name="Custo_HE_Horista_Notur">#REF!</definedName>
    <definedName name="Custo_HE_Mensalista_Diurno" localSheetId="1">#REF!</definedName>
    <definedName name="Custo_HE_Mensalista_Diurno">#REF!</definedName>
    <definedName name="Custo_HE_Mensalista_Notur" localSheetId="1">#REF!</definedName>
    <definedName name="Custo_HE_Mensalista_Notur">#REF!</definedName>
    <definedName name="cvnm">#REF!</definedName>
    <definedName name="d" localSheetId="1">#REF!</definedName>
    <definedName name="d">#REF!</definedName>
    <definedName name="da">#REF!</definedName>
    <definedName name="Dados" localSheetId="1">#REF!</definedName>
    <definedName name="Dados">#REF!</definedName>
    <definedName name="DadosInicio">#REF!</definedName>
    <definedName name="data">#REF!</definedName>
    <definedName name="data_1">#REF!</definedName>
    <definedName name="dbdata_sheet_deg" localSheetId="1">#REF!</definedName>
    <definedName name="dbdata_sheet_deg" localSheetId="7">#REF!</definedName>
    <definedName name="dbdata_sheet_deg" localSheetId="8">#REF!</definedName>
    <definedName name="dbdata_sheet_deg">#REF!</definedName>
    <definedName name="dbdata_sheet_length" localSheetId="1">#REF!</definedName>
    <definedName name="dbdata_sheet_length" localSheetId="7">#REF!</definedName>
    <definedName name="dbdata_sheet_length" localSheetId="8">#REF!</definedName>
    <definedName name="dbdata_sheet_length">#REF!</definedName>
    <definedName name="dbdata_sheet_track" localSheetId="1">#REF!</definedName>
    <definedName name="dbdata_sheet_track" localSheetId="7">#REF!</definedName>
    <definedName name="dbdata_sheet_track" localSheetId="8">#REF!</definedName>
    <definedName name="dbdata_sheet_track">#REF!</definedName>
    <definedName name="DDD" localSheetId="1">#REF!</definedName>
    <definedName name="DDD">#REF!</definedName>
    <definedName name="DDDDDD" localSheetId="1" hidden="1">{#N/A,#N/A,TRUE,"Resumo de Preços"}</definedName>
    <definedName name="DDDDDD" localSheetId="7" hidden="1">{#N/A,#N/A,TRUE,"Resumo de Preços"}</definedName>
    <definedName name="DDDDDD" localSheetId="8" hidden="1">{#N/A,#N/A,TRUE,"Resumo de Preços"}</definedName>
    <definedName name="DDDDDD" hidden="1">{#N/A,#N/A,TRUE,"Resumo de Preços"}</definedName>
    <definedName name="dddddddddd" localSheetId="1" hidden="1">{#N/A,#N/A,TRUE,"Resumo de Preços"}</definedName>
    <definedName name="dddddddddd" localSheetId="7" hidden="1">{#N/A,#N/A,TRUE,"Resumo de Preços"}</definedName>
    <definedName name="dddddddddd" localSheetId="8" hidden="1">{#N/A,#N/A,TRUE,"Resumo de Preços"}</definedName>
    <definedName name="dddddddddd" hidden="1">{#N/A,#N/A,TRUE,"Resumo de Preços"}</definedName>
    <definedName name="DDE" localSheetId="1">#REF!</definedName>
    <definedName name="DDE">#REF!</definedName>
    <definedName name="DDF" localSheetId="1">#REF!</definedName>
    <definedName name="DDF">#REF!</definedName>
    <definedName name="DDG" localSheetId="1">#REF!</definedName>
    <definedName name="DDG">#REF!</definedName>
    <definedName name="DDH" localSheetId="1">#REF!</definedName>
    <definedName name="DDH">#REF!</definedName>
    <definedName name="DDI" localSheetId="1">#REF!</definedName>
    <definedName name="DDI">#REF!</definedName>
    <definedName name="DDJ" localSheetId="1">#REF!</definedName>
    <definedName name="DDJ">#REF!</definedName>
    <definedName name="DDK" localSheetId="1">#REF!</definedName>
    <definedName name="DDK">#REF!</definedName>
    <definedName name="DDL" localSheetId="1">#REF!</definedName>
    <definedName name="DDL">#REF!</definedName>
    <definedName name="DDM" localSheetId="1">#REF!</definedName>
    <definedName name="DDM">#REF!</definedName>
    <definedName name="densidade_cap">#REF!</definedName>
    <definedName name="Depreciação" localSheetId="1">#REF!</definedName>
    <definedName name="Depreciação">#REF!</definedName>
    <definedName name="DES" localSheetId="1">#REF!</definedName>
    <definedName name="DES">#REF!</definedName>
    <definedName name="dffffffffffffffffffff">#REF!</definedName>
    <definedName name="DigitarFixo" localSheetId="1">#REF!</definedName>
    <definedName name="DigitarFixo">#REF!</definedName>
    <definedName name="Diminuir_Memoria" localSheetId="1">#REF!</definedName>
    <definedName name="Diminuir_Memoria">#REF!</definedName>
    <definedName name="DIST" localSheetId="1">#REF!</definedName>
    <definedName name="DIST">#REF!</definedName>
    <definedName name="DIST1" localSheetId="1">#REF!</definedName>
    <definedName name="DIST1">#REF!</definedName>
    <definedName name="DIST10">#REF!</definedName>
    <definedName name="DIST2" localSheetId="1">#REF!</definedName>
    <definedName name="DIST2">#REF!</definedName>
    <definedName name="dmt">"$#REF!.$A$10:$G$95"</definedName>
    <definedName name="DMT_0_50">#REF!</definedName>
    <definedName name="dmt_1">0</definedName>
    <definedName name="dmt_10">0</definedName>
    <definedName name="DMT_1000">#REF!</definedName>
    <definedName name="dmt_11">0</definedName>
    <definedName name="dmt_12">0</definedName>
    <definedName name="dmt_13">0</definedName>
    <definedName name="dmt_14">0</definedName>
    <definedName name="dmt_15">0</definedName>
    <definedName name="dmt_16">0</definedName>
    <definedName name="dmt_17">0</definedName>
    <definedName name="dmt_18">0</definedName>
    <definedName name="dmt_19">0</definedName>
    <definedName name="dmt_2">0</definedName>
    <definedName name="dmt_20">0</definedName>
    <definedName name="DMT_200" localSheetId="1">#REF!</definedName>
    <definedName name="DMT_200">#REF!</definedName>
    <definedName name="DMT_200_400">#REF!</definedName>
    <definedName name="dmt_21">0</definedName>
    <definedName name="dmt_22">0</definedName>
    <definedName name="dmt_23">0</definedName>
    <definedName name="dmt_24">0</definedName>
    <definedName name="dmt_25">0</definedName>
    <definedName name="dmt_26">0</definedName>
    <definedName name="dmt_27">0</definedName>
    <definedName name="dmt_28">0</definedName>
    <definedName name="dmt_29">0</definedName>
    <definedName name="dmt_3">0</definedName>
    <definedName name="dmt_30">0</definedName>
    <definedName name="dmt_31">0</definedName>
    <definedName name="dmt_32">0</definedName>
    <definedName name="dmt_33">0</definedName>
    <definedName name="dmt_34">0</definedName>
    <definedName name="dmt_35">0</definedName>
    <definedName name="dmt_36">0</definedName>
    <definedName name="dmt_37">0</definedName>
    <definedName name="dmt_38">0</definedName>
    <definedName name="dmt_39">0</definedName>
    <definedName name="dmt_4">0</definedName>
    <definedName name="dmt_40">0</definedName>
    <definedName name="DMT_400" localSheetId="1">#REF!</definedName>
    <definedName name="DMT_400">#REF!</definedName>
    <definedName name="DMT_400_600">#REF!</definedName>
    <definedName name="dmt_5">0</definedName>
    <definedName name="DMT_50" localSheetId="1">#REF!</definedName>
    <definedName name="DMT_50">#REF!</definedName>
    <definedName name="DMT_50_200">#REF!</definedName>
    <definedName name="dmt_6">0</definedName>
    <definedName name="DMT_600" localSheetId="1">#REF!</definedName>
    <definedName name="DMT_600">#REF!</definedName>
    <definedName name="dmt_7">0</definedName>
    <definedName name="dmt_8">0</definedName>
    <definedName name="DMT_800" localSheetId="1">#REF!</definedName>
    <definedName name="DMT_800">#REF!</definedName>
    <definedName name="dmt_9">0</definedName>
    <definedName name="DPRE" localSheetId="1">#REF!</definedName>
    <definedName name="DPRE">#REF!</definedName>
    <definedName name="drena">#REF!</definedName>
    <definedName name="EEE" localSheetId="1">#REF!</definedName>
    <definedName name="EEE">#REF!</definedName>
    <definedName name="EEF" localSheetId="1">#REF!</definedName>
    <definedName name="EEF">#REF!</definedName>
    <definedName name="EEG" localSheetId="1">#REF!</definedName>
    <definedName name="EEG">#REF!</definedName>
    <definedName name="EEH" localSheetId="1">#REF!</definedName>
    <definedName name="EEH">#REF!</definedName>
    <definedName name="EEI" localSheetId="1">#REF!</definedName>
    <definedName name="EEI">#REF!</definedName>
    <definedName name="Eletricista_F_C" localSheetId="1">#REF!</definedName>
    <definedName name="Eletricista_F_C">#REF!</definedName>
    <definedName name="Eletricista_FC" localSheetId="1">#REF!</definedName>
    <definedName name="Eletricista_FC">#REF!</definedName>
    <definedName name="Eletricista_Mo" localSheetId="1">#REF!</definedName>
    <definedName name="Eletricista_Mo">#REF!</definedName>
    <definedName name="Eletricista_Mont" localSheetId="1">#REF!</definedName>
    <definedName name="Eletricista_Mont">#REF!</definedName>
    <definedName name="EletricistaFC" localSheetId="1">#REF!</definedName>
    <definedName name="EletricistaFC">#REF!</definedName>
    <definedName name="Empo">#REF!</definedName>
    <definedName name="Empolamento">#REF!</definedName>
    <definedName name="Encanador" localSheetId="1">#REF!</definedName>
    <definedName name="Encanador">#REF!</definedName>
    <definedName name="Encarregado" localSheetId="1">#REF!</definedName>
    <definedName name="Encarregado">#REF!</definedName>
    <definedName name="EntraCatServ">#REF!</definedName>
    <definedName name="EntraCodServ">#REF!</definedName>
    <definedName name="EntraEquip1">#REF!</definedName>
    <definedName name="EntraEquip10">#REF!</definedName>
    <definedName name="EntraEquip11">#REF!</definedName>
    <definedName name="EntraEquip2">#REF!</definedName>
    <definedName name="EntraEquip3">#REF!</definedName>
    <definedName name="EntraEquip4">#REF!</definedName>
    <definedName name="EntraEquip5">#REF!</definedName>
    <definedName name="EntraEquip6">#REF!</definedName>
    <definedName name="EntraEquip7">#REF!</definedName>
    <definedName name="EntraEquip8">#REF!</definedName>
    <definedName name="EntraEquip9">#REF!</definedName>
    <definedName name="EntraPEquip">#REF!</definedName>
    <definedName name="EntraServ">#REF!</definedName>
    <definedName name="EntraServAlt" localSheetId="1">#REF!</definedName>
    <definedName name="EntraServAlt" localSheetId="7">#REF!</definedName>
    <definedName name="EntraServAlt" localSheetId="8">#REF!</definedName>
    <definedName name="EntraServAlt">#REF!</definedName>
    <definedName name="EntraUnid">#REF!</definedName>
    <definedName name="EPVT" localSheetId="1">#REF!</definedName>
    <definedName name="EPVT" localSheetId="7">#REF!</definedName>
    <definedName name="EPVT" localSheetId="8">#REF!</definedName>
    <definedName name="EPVT">#REF!</definedName>
    <definedName name="EQPTO" localSheetId="1">#REF!</definedName>
    <definedName name="EQPTO" localSheetId="7">#REF!</definedName>
    <definedName name="EQPTO" localSheetId="8">#REF!</definedName>
    <definedName name="EQPTO">#REF!</definedName>
    <definedName name="Equipamento" localSheetId="1">#REF!</definedName>
    <definedName name="Equipamento" localSheetId="7">#REF!</definedName>
    <definedName name="Equipamento" localSheetId="8">#REF!</definedName>
    <definedName name="Equipamento">#REF!</definedName>
    <definedName name="erer" localSheetId="1">#REF!</definedName>
    <definedName name="erer">#REF!</definedName>
    <definedName name="erew" localSheetId="1">#REF!</definedName>
    <definedName name="erew">#REF!</definedName>
    <definedName name="Escavadeira_Hidráulica__Caterpillar__320L___c__est.___cap_600l" localSheetId="1">#REF!</definedName>
    <definedName name="Escavadeira_Hidráulica__Caterpillar__320L___c__est.___cap_600l">#REF!</definedName>
    <definedName name="Esmerilhador" localSheetId="1">#REF!</definedName>
    <definedName name="Esmerilhador">#REF!</definedName>
    <definedName name="est" localSheetId="1">#REF!</definedName>
    <definedName name="est">#REF!</definedName>
    <definedName name="Excel_BuiltIn__FilterDatabase_3">#REF!</definedName>
    <definedName name="Excel_BuiltIn_Database" localSheetId="1">#REF!</definedName>
    <definedName name="Excel_BuiltIn_Database" localSheetId="7">#REF!</definedName>
    <definedName name="Excel_BuiltIn_Database" localSheetId="8">#REF!</definedName>
    <definedName name="Excel_BuiltIn_Database">#REF!</definedName>
    <definedName name="Excel_BuiltIn_Print_Area_1" localSheetId="1">#REF!</definedName>
    <definedName name="Excel_BuiltIn_Print_Area_1" localSheetId="7">#REF!</definedName>
    <definedName name="Excel_BuiltIn_Print_Area_1" localSheetId="8">#REF!</definedName>
    <definedName name="Excel_BuiltIn_Print_Area_1">#REF!</definedName>
    <definedName name="Excel_BuiltIn_Print_Area_1_1" localSheetId="1">#REF!</definedName>
    <definedName name="Excel_BuiltIn_Print_Area_1_1" localSheetId="7">#REF!</definedName>
    <definedName name="Excel_BuiltIn_Print_Area_1_1" localSheetId="8">#REF!</definedName>
    <definedName name="Excel_BuiltIn_Print_Area_1_1">#REF!</definedName>
    <definedName name="Excel_BuiltIn_Print_Area_1_4" localSheetId="1">#REF!</definedName>
    <definedName name="Excel_BuiltIn_Print_Area_1_4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3" localSheetId="1">#REF!</definedName>
    <definedName name="Excel_BuiltIn_Print_Area_3">#REF!</definedName>
    <definedName name="Excel_BuiltIn_Print_Titles_1" localSheetId="1">#REF!</definedName>
    <definedName name="Excel_BuiltIn_Print_Titles_1">#REF!</definedName>
    <definedName name="Excel_BuiltIn_Print_Titles_1_1" localSheetId="1">#REF!</definedName>
    <definedName name="Excel_BuiltIn_Print_Titles_1_1">#REF!</definedName>
    <definedName name="Excel_BuiltIn_Print_Titles_1_1_4" localSheetId="1">#REF!</definedName>
    <definedName name="Excel_BuiltIn_Print_Titles_1_1_4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4" localSheetId="1">#REF!</definedName>
    <definedName name="Excel_BuiltIn_Print_Titles_2_4">#REF!</definedName>
    <definedName name="faixa">#REF!</definedName>
    <definedName name="faixa2">#REF!</definedName>
    <definedName name="FFF" localSheetId="1">#REF!</definedName>
    <definedName name="FFF" localSheetId="7">#REF!</definedName>
    <definedName name="FFF" localSheetId="8">#REF!</definedName>
    <definedName name="FFF">#REF!</definedName>
    <definedName name="FFG" localSheetId="1">#REF!</definedName>
    <definedName name="FFG" localSheetId="7">#REF!</definedName>
    <definedName name="FFG" localSheetId="8">#REF!</definedName>
    <definedName name="FFG">#REF!</definedName>
    <definedName name="FFH" localSheetId="1">#REF!</definedName>
    <definedName name="FFH" localSheetId="7">#REF!</definedName>
    <definedName name="FFH" localSheetId="8">#REF!</definedName>
    <definedName name="FFH">#REF!</definedName>
    <definedName name="FFI" localSheetId="1">#REF!</definedName>
    <definedName name="FFI">#REF!</definedName>
    <definedName name="FINAL" localSheetId="1">#REF!</definedName>
    <definedName name="FINAL">#REF!</definedName>
    <definedName name="firma2" localSheetId="1">#REF!</definedName>
    <definedName name="firma2">#REF!</definedName>
    <definedName name="FORNECEDOR" localSheetId="1">#REF!</definedName>
    <definedName name="FORNECEDOR">#REF!</definedName>
    <definedName name="FRT" localSheetId="1">#REF!</definedName>
    <definedName name="FRT">#REF!</definedName>
    <definedName name="Funileiro" localSheetId="1">#REF!</definedName>
    <definedName name="Funileiro">#REF!</definedName>
    <definedName name="gg" localSheetId="1">#REF!</definedName>
    <definedName name="gg">#REF!</definedName>
    <definedName name="GGG" localSheetId="1">#REF!</definedName>
    <definedName name="GGG">#REF!</definedName>
    <definedName name="GGH" localSheetId="1">#REF!</definedName>
    <definedName name="GGH">#REF!</definedName>
    <definedName name="GGI" localSheetId="1">#REF!</definedName>
    <definedName name="GGI">#REF!</definedName>
    <definedName name="GGJ" localSheetId="1">#REF!</definedName>
    <definedName name="GGJ">#REF!</definedName>
    <definedName name="GRAMA">#REF!</definedName>
    <definedName name="grt" localSheetId="1">#REF!</definedName>
    <definedName name="grt">#REF!</definedName>
    <definedName name="h">#REF!</definedName>
    <definedName name="HHH" localSheetId="1">#REF!</definedName>
    <definedName name="HHH">#REF!</definedName>
    <definedName name="HHI" localSheetId="1">#REF!</definedName>
    <definedName name="HHI">#REF!</definedName>
    <definedName name="HHJ" localSheetId="1">#REF!</definedName>
    <definedName name="HHJ">#REF!</definedName>
    <definedName name="HHK" localSheetId="1">#REF!</definedName>
    <definedName name="HHK">#REF!</definedName>
    <definedName name="Horas_Ano" localSheetId="1">#REF!</definedName>
    <definedName name="Horas_Ano">#REF!</definedName>
    <definedName name="I" localSheetId="1">#REF!</definedName>
    <definedName name="I">#REF!</definedName>
    <definedName name="III" localSheetId="1">#REF!</definedName>
    <definedName name="III" localSheetId="7">#REF!</definedName>
    <definedName name="III" localSheetId="8">#REF!</definedName>
    <definedName name="III">#REF!</definedName>
    <definedName name="IIIA" localSheetId="1">#REF!</definedName>
    <definedName name="IIIA" localSheetId="7">#REF!</definedName>
    <definedName name="IIIA" localSheetId="8">#REF!</definedName>
    <definedName name="IIIA">#REF!</definedName>
    <definedName name="IMP_03" localSheetId="1">#REF!</definedName>
    <definedName name="IMP_03" localSheetId="7">#REF!</definedName>
    <definedName name="IMP_03" localSheetId="8">#REF!</definedName>
    <definedName name="IMP_03">#REF!</definedName>
    <definedName name="indi_33">#REF!</definedName>
    <definedName name="INDI22">#REF!</definedName>
    <definedName name="inf">#REF!</definedName>
    <definedName name="inic">#REF!</definedName>
    <definedName name="InicioAbrServ" localSheetId="1">#REF!</definedName>
    <definedName name="InicioAbrServ">#REF!</definedName>
    <definedName name="InicioAbrServTransp" localSheetId="1">#REF!</definedName>
    <definedName name="InicioAbrServTransp">#REF!</definedName>
    <definedName name="InicioCompGeral" localSheetId="1">#REF!</definedName>
    <definedName name="InicioCompGeral">#REF!</definedName>
    <definedName name="InicioDescAuternat" localSheetId="1">#REF!</definedName>
    <definedName name="InicioDescAuternat">#REF!</definedName>
    <definedName name="InicioDescr." localSheetId="1">#REF!</definedName>
    <definedName name="InicioDescr.">#REF!</definedName>
    <definedName name="InicioEquip." localSheetId="1">#REF!</definedName>
    <definedName name="InicioEquip.">#REF!</definedName>
    <definedName name="InicioItem" localSheetId="1">#REF!</definedName>
    <definedName name="InicioItem">#REF!</definedName>
    <definedName name="InicioMat" localSheetId="1">#REF!</definedName>
    <definedName name="InicioMat">#REF!</definedName>
    <definedName name="InicioNomeEquip" localSheetId="1">#REF!</definedName>
    <definedName name="InicioNomeEquip">#REF!</definedName>
    <definedName name="InicioNomeMat" localSheetId="1">#REF!</definedName>
    <definedName name="InicioNomeMat">#REF!</definedName>
    <definedName name="InicioNomeMO" localSheetId="1">#REF!</definedName>
    <definedName name="InicioNomeMO">#REF!</definedName>
    <definedName name="InicioNomeTransp" localSheetId="1">#REF!</definedName>
    <definedName name="InicioNomeTransp">#REF!</definedName>
    <definedName name="InicioOrgãoPlanServ" localSheetId="1">#REF!</definedName>
    <definedName name="InicioOrgãoPlanServ">#REF!</definedName>
    <definedName name="InicioTDCompGeral" localSheetId="1">#REF!</definedName>
    <definedName name="InicioTDCompGeral">#REF!</definedName>
    <definedName name="InicioTDIns" localSheetId="1">#REF!</definedName>
    <definedName name="InicioTDIns">#REF!</definedName>
    <definedName name="InicioTipoTransp" localSheetId="1">#REF!</definedName>
    <definedName name="InicioTipoTransp">#REF!</definedName>
    <definedName name="insp_comment" localSheetId="1">#REF!</definedName>
    <definedName name="insp_comment">#REF!</definedName>
    <definedName name="insp_high" localSheetId="1">#REF!</definedName>
    <definedName name="insp_high">#REF!</definedName>
    <definedName name="insp_low" localSheetId="1">#REF!</definedName>
    <definedName name="insp_low">#REF!</definedName>
    <definedName name="insp_sheet_deg" localSheetId="1">#REF!</definedName>
    <definedName name="insp_sheet_deg">#REF!</definedName>
    <definedName name="insp_sheet_length" localSheetId="1">#REF!</definedName>
    <definedName name="insp_sheet_length">#REF!</definedName>
    <definedName name="insp_sheet_passes" localSheetId="1">#REF!</definedName>
    <definedName name="insp_sheet_passes">#REF!</definedName>
    <definedName name="insp_sheet_track" localSheetId="1">#REF!</definedName>
    <definedName name="insp_sheet_track">#REF!</definedName>
    <definedName name="Instr_Controle" localSheetId="1">#REF!</definedName>
    <definedName name="Instr_Controle">#REF!</definedName>
    <definedName name="Instrum_Con" localSheetId="1">#REF!</definedName>
    <definedName name="Instrum_Con">#REF!</definedName>
    <definedName name="Instrum_Controle" localSheetId="1">#REF!</definedName>
    <definedName name="Instrum_Controle">#REF!</definedName>
    <definedName name="Instrum_Mo" localSheetId="1">#REF!</definedName>
    <definedName name="Instrum_Mo">#REF!</definedName>
    <definedName name="Instrum_Montador" localSheetId="1">#REF!</definedName>
    <definedName name="Instrum_Montador">#REF!</definedName>
    <definedName name="Instrum_Tubista" localSheetId="1">#REF!</definedName>
    <definedName name="Instrum_Tubista">#REF!</definedName>
    <definedName name="INSUMOS">#REF!</definedName>
    <definedName name="Isolador" localSheetId="1">#REF!</definedName>
    <definedName name="Isolador" localSheetId="7">#REF!</definedName>
    <definedName name="Isolador" localSheetId="8">#REF!</definedName>
    <definedName name="Isolador">#REF!</definedName>
    <definedName name="ITEM" localSheetId="1">#REF!</definedName>
    <definedName name="ITEM" localSheetId="7">#REF!</definedName>
    <definedName name="ITEM" localSheetId="8">#REF!</definedName>
    <definedName name="ITEM">#REF!</definedName>
    <definedName name="item1">#REF!</definedName>
    <definedName name="item3">#REF!</definedName>
    <definedName name="item4">#REF!</definedName>
    <definedName name="J" localSheetId="1">#REF!</definedName>
    <definedName name="J" localSheetId="7">#REF!</definedName>
    <definedName name="J" localSheetId="8">#REF!</definedName>
    <definedName name="J">#REF!</definedName>
    <definedName name="J45A45149150" localSheetId="1">#REF!</definedName>
    <definedName name="J45A45149150" localSheetId="7">#REF!</definedName>
    <definedName name="J45A45149150" localSheetId="8">#REF!</definedName>
    <definedName name="J45A45149150">#REF!</definedName>
    <definedName name="Jatista" localSheetId="1">#REF!</definedName>
    <definedName name="Jatista" localSheetId="7">#REF!</definedName>
    <definedName name="Jatista" localSheetId="8">#REF!</definedName>
    <definedName name="Jatista">#REF!</definedName>
    <definedName name="JJJ" localSheetId="1">#REF!</definedName>
    <definedName name="JJJ">#REF!</definedName>
    <definedName name="JJJA" localSheetId="1">#REF!</definedName>
    <definedName name="JJJA">#REF!</definedName>
    <definedName name="JOSE">#REF!</definedName>
    <definedName name="Juros" localSheetId="1">#REF!</definedName>
    <definedName name="Juros" localSheetId="7">#REF!</definedName>
    <definedName name="Juros" localSheetId="8">#REF!</definedName>
    <definedName name="Juros">#REF!</definedName>
    <definedName name="K" localSheetId="1">#REF!</definedName>
    <definedName name="K" localSheetId="7">#REF!</definedName>
    <definedName name="K" localSheetId="8">#REF!</definedName>
    <definedName name="K">#REF!</definedName>
    <definedName name="KKK" localSheetId="1">#REF!</definedName>
    <definedName name="KKK" localSheetId="7">#REF!</definedName>
    <definedName name="KKK" localSheetId="8">#REF!</definedName>
    <definedName name="KKK">#REF!</definedName>
    <definedName name="KKKA" localSheetId="1">#REF!</definedName>
    <definedName name="KKKA">#REF!</definedName>
    <definedName name="koae">#REF!</definedName>
    <definedName name="kpavi">#REF!</definedName>
    <definedName name="kterra">#REF!</definedName>
    <definedName name="Laminador" localSheetId="1">#REF!</definedName>
    <definedName name="Laminador">#REF!</definedName>
    <definedName name="LEIS" localSheetId="1">#REF!</definedName>
    <definedName name="LEIS">#REF!</definedName>
    <definedName name="limcount" hidden="1">2</definedName>
    <definedName name="Linha1Equip" localSheetId="1">#REF!</definedName>
    <definedName name="Linha1Equip">#REF!</definedName>
    <definedName name="Linha1Material" localSheetId="1">#REF!</definedName>
    <definedName name="Linha1Material">#REF!</definedName>
    <definedName name="linha1Mobra" localSheetId="1">#REF!</definedName>
    <definedName name="linha1Mobra" localSheetId="7">#REF!</definedName>
    <definedName name="linha1Mobra" localSheetId="8">#REF!</definedName>
    <definedName name="linha1Mobra">#REF!</definedName>
    <definedName name="LISTA_NUM_CONTRATOS" localSheetId="1">#REF!</definedName>
    <definedName name="LISTA_NUM_CONTRATOS" localSheetId="7">#REF!</definedName>
    <definedName name="LISTA_NUM_CONTRATOS" localSheetId="8">#REF!</definedName>
    <definedName name="LISTA_NUM_CONTRATOS">#REF!</definedName>
    <definedName name="ListaAbrServ">#REF!</definedName>
    <definedName name="ListaCod">#REF!</definedName>
    <definedName name="LLL" localSheetId="1">#REF!</definedName>
    <definedName name="LLL" localSheetId="7">#REF!</definedName>
    <definedName name="LLL" localSheetId="8">#REF!</definedName>
    <definedName name="LLL">#REF!</definedName>
    <definedName name="LLLA" localSheetId="1">#REF!</definedName>
    <definedName name="LLLA" localSheetId="7">#REF!</definedName>
    <definedName name="LLLA" localSheetId="8">#REF!</definedName>
    <definedName name="LLLA">#REF!</definedName>
    <definedName name="Local">#REF!</definedName>
    <definedName name="LOP" localSheetId="1">#REF!</definedName>
    <definedName name="LOP" localSheetId="7">#REF!</definedName>
    <definedName name="LOP" localSheetId="8">#REF!</definedName>
    <definedName name="LOP">#REF!</definedName>
    <definedName name="Lotação" localSheetId="7">#REF!</definedName>
    <definedName name="Lotação" localSheetId="8">#REF!</definedName>
    <definedName name="Lotação">#REF!</definedName>
    <definedName name="lote02">#REF!</definedName>
    <definedName name="LOTE03" localSheetId="1">#REF!</definedName>
    <definedName name="LOTE03" localSheetId="7">#REF!</definedName>
    <definedName name="LOTE03" localSheetId="8">#REF!</definedName>
    <definedName name="LOTE03">#REF!</definedName>
    <definedName name="M" localSheetId="1">#REF!</definedName>
    <definedName name="M" localSheetId="7">#REF!</definedName>
    <definedName name="M" localSheetId="8">#REF!</definedName>
    <definedName name="M">#REF!</definedName>
    <definedName name="Maçariqueiro" localSheetId="1">#REF!</definedName>
    <definedName name="Maçariqueiro" localSheetId="7">#REF!</definedName>
    <definedName name="Maçariqueiro" localSheetId="8">#REF!</definedName>
    <definedName name="Maçariqueiro">#REF!</definedName>
    <definedName name="MACROS" localSheetId="1">#REF!</definedName>
    <definedName name="MACROS">#REF!</definedName>
    <definedName name="Manutenção" localSheetId="1">#REF!</definedName>
    <definedName name="Manutenção">#REF!</definedName>
    <definedName name="Mão_de_Obra" localSheetId="1">#REF!</definedName>
    <definedName name="Mão_de_Obra">#REF!</definedName>
    <definedName name="maria">#REF!</definedName>
    <definedName name="MAT" localSheetId="1">#REF!</definedName>
    <definedName name="MAT" localSheetId="7">#REF!</definedName>
    <definedName name="MAT" localSheetId="8">#REF!</definedName>
    <definedName name="MAT">#REF!</definedName>
    <definedName name="MatLinhaFormula" localSheetId="1">#REF!</definedName>
    <definedName name="MatLinhaFormula">#REF!</definedName>
    <definedName name="MatrizCompAux">#REF!</definedName>
    <definedName name="MATRIZlimpa" localSheetId="1">#REF!</definedName>
    <definedName name="MATRIZlimpa" localSheetId="7">#REF!</definedName>
    <definedName name="MATRIZlimpa" localSheetId="8">#REF!</definedName>
    <definedName name="MATRIZlimpa">#REF!</definedName>
    <definedName name="Mecanico_Aj" localSheetId="1">#REF!</definedName>
    <definedName name="Mecanico_Aj" localSheetId="7">#REF!</definedName>
    <definedName name="Mecanico_Aj" localSheetId="8">#REF!</definedName>
    <definedName name="Mecanico_Aj">#REF!</definedName>
    <definedName name="Mecânico_Ajust" localSheetId="1">#REF!</definedName>
    <definedName name="Mecânico_Ajust" localSheetId="7">#REF!</definedName>
    <definedName name="Mecânico_Ajust" localSheetId="8">#REF!</definedName>
    <definedName name="Mecânico_Ajust">#REF!</definedName>
    <definedName name="Mecanico_Mon" localSheetId="1">#REF!</definedName>
    <definedName name="Mecanico_Mon">#REF!</definedName>
    <definedName name="Mecânico_Mont" localSheetId="1">#REF!</definedName>
    <definedName name="Mecânico_Mont">#REF!</definedName>
    <definedName name="MED" localSheetId="1">#REF!</definedName>
    <definedName name="MED">#REF!</definedName>
    <definedName name="MEDAGOREAL">#REF!</definedName>
    <definedName name="MedEquip">#REF!</definedName>
    <definedName name="MEDIÇÃO" localSheetId="1">#REF!</definedName>
    <definedName name="MEDIÇÃO" localSheetId="7">#REF!</definedName>
    <definedName name="MEDIÇÃO" localSheetId="8">#REF!</definedName>
    <definedName name="MEDIÇÃO">#REF!</definedName>
    <definedName name="MEIO_FIO">#REF!</definedName>
    <definedName name="MMM" localSheetId="1">#REF!</definedName>
    <definedName name="MMM">#REF!</definedName>
    <definedName name="MMMA" localSheetId="1">#REF!</definedName>
    <definedName name="MMMA">#REF!</definedName>
    <definedName name="MO" localSheetId="1">#REF!</definedName>
    <definedName name="MO">#REF!</definedName>
    <definedName name="mo_base">#REF!</definedName>
    <definedName name="mo_sub_base">#REF!</definedName>
    <definedName name="MOE" localSheetId="1">#REF!</definedName>
    <definedName name="MOE" localSheetId="7">#REF!</definedName>
    <definedName name="MOE" localSheetId="8">#REF!</definedName>
    <definedName name="MOE">#REF!</definedName>
    <definedName name="MOH" localSheetId="1">#REF!</definedName>
    <definedName name="MOH" localSheetId="7">#REF!</definedName>
    <definedName name="MOH" localSheetId="8">#REF!</definedName>
    <definedName name="MOH">#REF!</definedName>
    <definedName name="Montador" localSheetId="1">#REF!</definedName>
    <definedName name="Montador" localSheetId="7">#REF!</definedName>
    <definedName name="Montador" localSheetId="8">#REF!</definedName>
    <definedName name="Montador">#REF!</definedName>
    <definedName name="mp_inc" localSheetId="1">#REF!</definedName>
    <definedName name="mp_inc">#REF!</definedName>
    <definedName name="nei">#REF!</definedName>
    <definedName name="num_linhas" localSheetId="1">#REF!</definedName>
    <definedName name="num_linhas">#REF!</definedName>
    <definedName name="Número" localSheetId="1">#REF!</definedName>
    <definedName name="Número">#REF!</definedName>
    <definedName name="OAC" localSheetId="1">#REF!</definedName>
    <definedName name="OAC">#REF!</definedName>
    <definedName name="OAE" localSheetId="1">#REF!</definedName>
    <definedName name="OAE">#REF!</definedName>
    <definedName name="ocom">#REF!</definedName>
    <definedName name="OcultarCodAux" localSheetId="1">#REF!</definedName>
    <definedName name="OcultarCodAux">#REF!</definedName>
    <definedName name="oid" localSheetId="1">#REF!</definedName>
    <definedName name="oid">#REF!</definedName>
    <definedName name="Operação_Improdutivo" localSheetId="1">#REF!</definedName>
    <definedName name="Operação_Improdutivo">#REF!</definedName>
    <definedName name="Operação_Produtivo" localSheetId="1">#REF!</definedName>
    <definedName name="Operação_Produtivo">#REF!</definedName>
    <definedName name="OUTR" localSheetId="1">#REF!</definedName>
    <definedName name="OUTR">#REF!</definedName>
    <definedName name="P" localSheetId="1">#REF!</definedName>
    <definedName name="P">#REF!</definedName>
    <definedName name="pagani" localSheetId="1" hidden="1">{#N/A,#N/A,TRUE,"Resumo de Preços"}</definedName>
    <definedName name="pagani" localSheetId="7" hidden="1">{#N/A,#N/A,TRUE,"Resumo de Preços"}</definedName>
    <definedName name="pagani" localSheetId="8" hidden="1">{#N/A,#N/A,TRUE,"Resumo de Preços"}</definedName>
    <definedName name="pagani" hidden="1">{#N/A,#N/A,TRUE,"Resumo de Preços"}</definedName>
    <definedName name="pasta2" localSheetId="1">#REF!</definedName>
    <definedName name="pasta2">#REF!</definedName>
    <definedName name="pasta3" localSheetId="1">#REF!</definedName>
    <definedName name="pasta3">#REF!</definedName>
    <definedName name="pasta4" localSheetId="1">#REF!</definedName>
    <definedName name="pasta4">#REF!</definedName>
    <definedName name="pasta6" localSheetId="1">#REF!</definedName>
    <definedName name="pasta6">#REF!</definedName>
    <definedName name="pasta7" localSheetId="1">#REF!</definedName>
    <definedName name="pasta7">#REF!</definedName>
    <definedName name="PAV_2" localSheetId="1">#REF!</definedName>
    <definedName name="PAV_2">#REF!</definedName>
    <definedName name="PAVI">#REF!</definedName>
    <definedName name="Pedr_Refrat" localSheetId="1">#REF!</definedName>
    <definedName name="Pedr_Refrat">#REF!</definedName>
    <definedName name="Pedreiro" localSheetId="1">#REF!</definedName>
    <definedName name="Pedreiro">#REF!</definedName>
    <definedName name="Pedreiro_Ref" localSheetId="1">#REF!</definedName>
    <definedName name="Pedreiro_Ref">#REF!</definedName>
    <definedName name="Pedreiro_Refrat" localSheetId="1">#REF!</definedName>
    <definedName name="Pedreiro_Refrat">#REF!</definedName>
    <definedName name="Pintor" localSheetId="1">#REF!</definedName>
    <definedName name="Pintor">#REF!</definedName>
    <definedName name="PL_ABC" localSheetId="1">#REF!</definedName>
    <definedName name="PL_ABC">#REF!</definedName>
    <definedName name="plan275" localSheetId="1">#REF!</definedName>
    <definedName name="plan275">#REF!</definedName>
    <definedName name="planilha" localSheetId="1">#REF!</definedName>
    <definedName name="planilha">#REF!</definedName>
    <definedName name="plano">#REF!</definedName>
    <definedName name="PlanServ_A_CO" localSheetId="1">#REF!</definedName>
    <definedName name="PlanServ_A_CO">#REF!</definedName>
    <definedName name="PlaSerCod">#REF!</definedName>
    <definedName name="PlaSerCodAlf">#REF!</definedName>
    <definedName name="pm" localSheetId="1">#REF!</definedName>
    <definedName name="pm" localSheetId="7">#REF!</definedName>
    <definedName name="pm" localSheetId="8">#REF!</definedName>
    <definedName name="pm">#REF!</definedName>
    <definedName name="Potência_HP" localSheetId="1">#REF!</definedName>
    <definedName name="Potência_HP" localSheetId="7">#REF!</definedName>
    <definedName name="Potência_HP" localSheetId="8">#REF!</definedName>
    <definedName name="Potência_HP">#REF!</definedName>
    <definedName name="Potência_kW" localSheetId="1">#REF!</definedName>
    <definedName name="Potência_kW" localSheetId="7">#REF!</definedName>
    <definedName name="Potência_kW" localSheetId="8">#REF!</definedName>
    <definedName name="Potência_kW">#REF!</definedName>
    <definedName name="ppt_pistas_e_patios" localSheetId="1">#REF!</definedName>
    <definedName name="ppt_pistas_e_patios">#REF!</definedName>
    <definedName name="PREÇOTOTAL" localSheetId="1">#REF!</definedName>
    <definedName name="PREÇOTOTAL">#REF!</definedName>
    <definedName name="PreçoUnitário" localSheetId="1">#REF!</definedName>
    <definedName name="PreçoUnitário">#REF!</definedName>
    <definedName name="prefix" localSheetId="1">#REF!</definedName>
    <definedName name="prefix">#REF!</definedName>
    <definedName name="Print_Area_MI" localSheetId="1">#REF!</definedName>
    <definedName name="Print_Area_MI">#REF!</definedName>
    <definedName name="Print_Titles_MI" localSheetId="1">#REF!</definedName>
    <definedName name="Print_Titles_MI">#REF!</definedName>
    <definedName name="ProcServ" localSheetId="1">IF(#REF!="TG","TOTAL GERAL",IF(AND(ISNUMBER(#REF!),#REF!&lt;&gt;0),"Total Item "&amp;VLOOKUP(#REF!,#REF!,COLUMN(#REF!)-COLUMN(#REF!)+1,FALSE),IF(#REF!=0,0,VLOOKUP(#REF!,#REF!,#REF!,FALSE))))</definedName>
    <definedName name="ProcServ" localSheetId="7">IF(#REF!="TG","TOTAL GERAL",IF(AND(ISNUMBER(#REF!),#REF!&lt;&gt;0),"Total Item "&amp;VLOOKUP(#REF!,#REF!,COLUMN(#REF!)-COLUMN(#REF!)+1,FALSE),IF(#REF!=0,0,VLOOKUP(#REF!,#REF!,#REF!,FALSE))))</definedName>
    <definedName name="ProcServ" localSheetId="8">IF(#REF!="TG","TOTAL GERAL",IF(AND(ISNUMBER(#REF!),#REF!&lt;&gt;0),"Total Item "&amp;VLOOKUP(#REF!,#REF!,COLUMN(#REF!)-COLUMN(#REF!)+1,FALSE),IF(#REF!=0,0,VLOOKUP(#REF!,#REF!,#REF!,FALSE))))</definedName>
    <definedName name="ProcServ">IF(#REF!="TG","TOTAL GERAL",IF(AND(ISNUMBER(#REF!),#REF!&lt;&gt;0),"Total Item "&amp;VLOOKUP(#REF!,#REF!,COLUMN(#REF!)-COLUMN(#REF!)+1,FALSE),IF(#REF!=0,0,VLOOKUP(#REF!,#REF!,#REF!,FALSE))))</definedName>
    <definedName name="ProcvSev" localSheetId="1">IF(ISERROR(VLOOKUP(#REF!,#REF!,2,FALSE)),#REF!,VLOOKUP(#REF!,#REF!,2,FALSE))</definedName>
    <definedName name="ProcvSev">IF(ISERROR(VLOOKUP(#REF!,#REF!,2,FALSE)),#REF!,VLOOKUP(#REF!,#REF!,2,FALSE))</definedName>
    <definedName name="pssta5" localSheetId="1">#REF!</definedName>
    <definedName name="pssta5">#REF!</definedName>
    <definedName name="Q" localSheetId="1">#REF!</definedName>
    <definedName name="Q">#REF!</definedName>
    <definedName name="Q_MOI_FIS">#REF!</definedName>
    <definedName name="QQQQQ" localSheetId="1">#REF!</definedName>
    <definedName name="QQQQQ" localSheetId="7">#REF!</definedName>
    <definedName name="QQQQQ" localSheetId="8">#REF!</definedName>
    <definedName name="QQQQQ">#REF!</definedName>
    <definedName name="qualquer" localSheetId="1">#REF!</definedName>
    <definedName name="qualquer" localSheetId="7">#REF!</definedName>
    <definedName name="qualquer" localSheetId="8">#REF!</definedName>
    <definedName name="qualquer">#REF!</definedName>
    <definedName name="QUANT." localSheetId="1">#REF!</definedName>
    <definedName name="QUANT." localSheetId="7">#REF!</definedName>
    <definedName name="QUANT." localSheetId="8">#REF!</definedName>
    <definedName name="QUANT.">#REF!</definedName>
    <definedName name="QUANT_acumu">#REF!</definedName>
    <definedName name="QUANTIDADE" localSheetId="1">#REF!</definedName>
    <definedName name="QUANTIDADE">#REF!</definedName>
    <definedName name="QuantServiços" localSheetId="1">#REF!</definedName>
    <definedName name="QuantServiços">#REF!</definedName>
    <definedName name="RAFAEL" localSheetId="1" hidden="1">{#N/A,#N/A,TRUE,"Resumo de Preços"}</definedName>
    <definedName name="RAFAEL" localSheetId="7" hidden="1">{#N/A,#N/A,TRUE,"Resumo de Preços"}</definedName>
    <definedName name="RAFAEL" localSheetId="8" hidden="1">{#N/A,#N/A,TRUE,"Resumo de Preços"}</definedName>
    <definedName name="RAFAEL" hidden="1">{#N/A,#N/A,TRUE,"Resumo de Preços"}</definedName>
    <definedName name="rea">#REF!</definedName>
    <definedName name="REG" localSheetId="1">#REF!</definedName>
    <definedName name="REG">#REF!</definedName>
    <definedName name="Região">#REF!</definedName>
    <definedName name="REGULA">#REF!</definedName>
    <definedName name="RELACAO_SUBCONTRATADOS" localSheetId="1">#REF!</definedName>
    <definedName name="RELACAO_SUBCONTRATADOS">#REF!</definedName>
    <definedName name="RELATÓRIO_DOS_SERVIÇOS_EXECUTADOS">#REF!</definedName>
    <definedName name="rere" localSheetId="1">#REF!</definedName>
    <definedName name="rere">#REF!</definedName>
    <definedName name="rerer" localSheetId="1" hidden="1">{#N/A,#N/A,TRUE,"Resumo de Preços"}</definedName>
    <definedName name="rerer" localSheetId="7" hidden="1">{#N/A,#N/A,TRUE,"Resumo de Preços"}</definedName>
    <definedName name="rerer" localSheetId="8" hidden="1">{#N/A,#N/A,TRUE,"Resumo de Preços"}</definedName>
    <definedName name="rerer" hidden="1">{#N/A,#N/A,TRUE,"Resumo de Preços"}</definedName>
    <definedName name="resumo" localSheetId="1">#REF!</definedName>
    <definedName name="resumo">#REF!</definedName>
    <definedName name="Revestidor" localSheetId="1">#REF!</definedName>
    <definedName name="Revestidor">#REF!</definedName>
    <definedName name="robs" localSheetId="1">#REF!</definedName>
    <definedName name="robs">#REF!</definedName>
    <definedName name="rrrrrrrrrr" localSheetId="1">#REF!</definedName>
    <definedName name="rrrrrrrrrr" localSheetId="7">#REF!</definedName>
    <definedName name="rrrrrrrrrr" localSheetId="8">#REF!</definedName>
    <definedName name="rrrrrrrrrr">#REF!</definedName>
    <definedName name="salario">#REF!</definedName>
    <definedName name="saux">#REF!</definedName>
    <definedName name="scon">#REF!</definedName>
    <definedName name="sda" localSheetId="1">#REF!</definedName>
    <definedName name="sda">#REF!</definedName>
    <definedName name="seg_count" localSheetId="1">#REF!</definedName>
    <definedName name="seg_count">#REF!</definedName>
    <definedName name="seg_index" localSheetId="1">#REF!</definedName>
    <definedName name="seg_index">#REF!</definedName>
    <definedName name="sencount" hidden="1">3</definedName>
    <definedName name="Serralheiro" localSheetId="1">#REF!</definedName>
    <definedName name="Serralheiro">#REF!</definedName>
    <definedName name="SGDAGT" localSheetId="1" hidden="1">{#N/A,#N/A,TRUE,"Resumo de Preços"}</definedName>
    <definedName name="SGDAGT" localSheetId="7" hidden="1">{#N/A,#N/A,TRUE,"Resumo de Preços"}</definedName>
    <definedName name="SGDAGT" localSheetId="8" hidden="1">{#N/A,#N/A,TRUE,"Resumo de Preços"}</definedName>
    <definedName name="SGDAGT" hidden="1">{#N/A,#N/A,TRUE,"Resumo de Preços"}</definedName>
    <definedName name="sjp" localSheetId="1">#REF!</definedName>
    <definedName name="sjp">#REF!</definedName>
    <definedName name="Soldador_AC" localSheetId="1">#REF!</definedName>
    <definedName name="Soldador_AC">#REF!</definedName>
    <definedName name="Soldador_AC_TIG" localSheetId="1">#REF!</definedName>
    <definedName name="Soldador_AC_TIG">#REF!</definedName>
    <definedName name="Soldador_ACarb" localSheetId="1">#REF!</definedName>
    <definedName name="Soldador_ACarb">#REF!</definedName>
    <definedName name="Soldador_AI" localSheetId="1">#REF!</definedName>
    <definedName name="Soldador_AI">#REF!</definedName>
    <definedName name="Soldador_AI_TIG" localSheetId="1">#REF!</definedName>
    <definedName name="Soldador_AI_TIG">#REF!</definedName>
    <definedName name="Soldador_AInox" localSheetId="1">#REF!</definedName>
    <definedName name="Soldador_AInox">#REF!</definedName>
    <definedName name="Soldador_AL" localSheetId="1">#REF!</definedName>
    <definedName name="Soldador_AL">#REF!</definedName>
    <definedName name="Soldador_AL_TIG" localSheetId="1">#REF!</definedName>
    <definedName name="Soldador_AL_TIG">#REF!</definedName>
    <definedName name="Soldador_ALiga" localSheetId="1">#REF!</definedName>
    <definedName name="Soldador_ALiga">#REF!</definedName>
    <definedName name="Soldador_Alum" localSheetId="1">#REF!</definedName>
    <definedName name="Soldador_Alum">#REF!</definedName>
    <definedName name="Soldador_Alumínio" localSheetId="1">#REF!</definedName>
    <definedName name="Soldador_Alumínio">#REF!</definedName>
    <definedName name="Soldador_Cob" localSheetId="1">#REF!</definedName>
    <definedName name="Soldador_Cob">#REF!</definedName>
    <definedName name="Soldador_Cobre" localSheetId="1">#REF!</definedName>
    <definedName name="Soldador_Cobre">#REF!</definedName>
    <definedName name="Soldador_Est" localSheetId="1">#REF!</definedName>
    <definedName name="Soldador_Est">#REF!</definedName>
    <definedName name="Soldador_Estrut" localSheetId="1">#REF!</definedName>
    <definedName name="Soldador_Estrut">#REF!</definedName>
    <definedName name="Soldador_TIG_AC" localSheetId="1">#REF!</definedName>
    <definedName name="Soldador_TIG_AC">#REF!</definedName>
    <definedName name="Soldador_TIG_AI" localSheetId="1">#REF!</definedName>
    <definedName name="Soldador_TIG_AI">#REF!</definedName>
    <definedName name="Soldador_TIG_AL" localSheetId="1">#REF!</definedName>
    <definedName name="Soldador_TIG_AL">#REF!</definedName>
    <definedName name="sss" localSheetId="1">#REF!</definedName>
    <definedName name="sss">#REF!</definedName>
    <definedName name="T" localSheetId="1">#REF!</definedName>
    <definedName name="T">#REF!</definedName>
    <definedName name="tab092003_1">0</definedName>
    <definedName name="tab092003_10">0</definedName>
    <definedName name="tab092003_11">0</definedName>
    <definedName name="tab092003_12">0</definedName>
    <definedName name="tab092003_13">0</definedName>
    <definedName name="tab092003_14">0</definedName>
    <definedName name="tab092003_15">0</definedName>
    <definedName name="tab092003_16">0</definedName>
    <definedName name="tab092003_17">0</definedName>
    <definedName name="tab092003_18">0</definedName>
    <definedName name="tab092003_19">0</definedName>
    <definedName name="tab092003_2">0</definedName>
    <definedName name="tab092003_20">0</definedName>
    <definedName name="tab092003_21">0</definedName>
    <definedName name="tab092003_22">0</definedName>
    <definedName name="tab092003_23">0</definedName>
    <definedName name="tab092003_24">0</definedName>
    <definedName name="tab092003_25">0</definedName>
    <definedName name="tab092003_26">0</definedName>
    <definedName name="tab092003_27">0</definedName>
    <definedName name="tab092003_28">0</definedName>
    <definedName name="tab092003_29">0</definedName>
    <definedName name="tab092003_3">0</definedName>
    <definedName name="tab092003_30">0</definedName>
    <definedName name="tab092003_31">0</definedName>
    <definedName name="tab092003_32">0</definedName>
    <definedName name="tab092003_33">0</definedName>
    <definedName name="tab092003_34">0</definedName>
    <definedName name="tab092003_35">0</definedName>
    <definedName name="tab092003_36">0</definedName>
    <definedName name="tab092003_37">0</definedName>
    <definedName name="tab092003_38">0</definedName>
    <definedName name="tab092003_39">0</definedName>
    <definedName name="tab092003_4">0</definedName>
    <definedName name="tab092003_40">0</definedName>
    <definedName name="tab092003_5">0</definedName>
    <definedName name="tab092003_6">0</definedName>
    <definedName name="tab092003_7">0</definedName>
    <definedName name="tab092003_8">0</definedName>
    <definedName name="tab092003_9">0</definedName>
    <definedName name="tabder" localSheetId="1">#REF!</definedName>
    <definedName name="tabder">#REF!</definedName>
    <definedName name="TABELA">#REF!</definedName>
    <definedName name="tabela_1">0</definedName>
    <definedName name="tabela_10">0</definedName>
    <definedName name="tabela_11">0</definedName>
    <definedName name="tabela_12">0</definedName>
    <definedName name="tabela_13">0</definedName>
    <definedName name="tabela_14">0</definedName>
    <definedName name="tabela_15">0</definedName>
    <definedName name="tabela_16">0</definedName>
    <definedName name="tabela_17">0</definedName>
    <definedName name="tabela_18">0</definedName>
    <definedName name="tabela_19">0</definedName>
    <definedName name="tabela_2">0</definedName>
    <definedName name="tabela_20">0</definedName>
    <definedName name="tabela_21">0</definedName>
    <definedName name="tabela_22">0</definedName>
    <definedName name="tabela_23">0</definedName>
    <definedName name="tabela_24">0</definedName>
    <definedName name="tabela_25">0</definedName>
    <definedName name="tabela_26">0</definedName>
    <definedName name="tabela_27">0</definedName>
    <definedName name="tabela_28">0</definedName>
    <definedName name="tabela_29">0</definedName>
    <definedName name="tabela_3">0</definedName>
    <definedName name="tabela_30">0</definedName>
    <definedName name="tabela_31">0</definedName>
    <definedName name="tabela_32">0</definedName>
    <definedName name="tabela_33">0</definedName>
    <definedName name="tabela_34">0</definedName>
    <definedName name="tabela_35">0</definedName>
    <definedName name="tabela_36">0</definedName>
    <definedName name="tabela_37">0</definedName>
    <definedName name="tabela_38">0</definedName>
    <definedName name="tabela_39">0</definedName>
    <definedName name="tabela_4">0</definedName>
    <definedName name="tabela_40">0</definedName>
    <definedName name="tabela_5">0</definedName>
    <definedName name="tabela_6">0</definedName>
    <definedName name="tabela_7">0</definedName>
    <definedName name="tabela_8">0</definedName>
    <definedName name="tabela_9">0</definedName>
    <definedName name="tabela_de_mão_de_obra">#REF!</definedName>
    <definedName name="tabela_de_materiais">#REF!</definedName>
    <definedName name="tabelaPMF">"$#REF!.$L$9:$S$702"</definedName>
    <definedName name="tabelaPMF_1">0</definedName>
    <definedName name="tabelaPMF_10">0</definedName>
    <definedName name="tabelaPMF_11">0</definedName>
    <definedName name="tabelaPMF_12">0</definedName>
    <definedName name="tabelaPMF_13">0</definedName>
    <definedName name="tabelaPMF_14">0</definedName>
    <definedName name="tabelaPMF_15">0</definedName>
    <definedName name="tabelaPMF_16">0</definedName>
    <definedName name="tabelaPMF_17">0</definedName>
    <definedName name="tabelaPMF_18">0</definedName>
    <definedName name="tabelaPMF_19">0</definedName>
    <definedName name="tabelaPMF_2">0</definedName>
    <definedName name="tabelaPMF_20">0</definedName>
    <definedName name="tabelaPMF_21">0</definedName>
    <definedName name="tabelaPMF_22">0</definedName>
    <definedName name="tabelaPMF_23">0</definedName>
    <definedName name="tabelaPMF_24">0</definedName>
    <definedName name="tabelaPMF_25">0</definedName>
    <definedName name="tabelaPMF_26">0</definedName>
    <definedName name="tabelaPMF_27">0</definedName>
    <definedName name="tabelaPMF_28">0</definedName>
    <definedName name="tabelaPMF_29">0</definedName>
    <definedName name="tabelaPMF_3">0</definedName>
    <definedName name="tabelaPMF_30">0</definedName>
    <definedName name="tabelaPMF_31">0</definedName>
    <definedName name="tabelaPMF_32">0</definedName>
    <definedName name="tabelaPMF_33">0</definedName>
    <definedName name="tabelaPMF_34">0</definedName>
    <definedName name="tabelaPMF_35">0</definedName>
    <definedName name="tabelaPMF_36">0</definedName>
    <definedName name="tabelaPMF_37">0</definedName>
    <definedName name="tabelaPMF_38">0</definedName>
    <definedName name="tabelaPMF_39">0</definedName>
    <definedName name="tabelaPMF_4">0</definedName>
    <definedName name="tabelaPMF_40">0</definedName>
    <definedName name="tabelaPMF_5">0</definedName>
    <definedName name="tabelaPMF_6">0</definedName>
    <definedName name="tabelaPMF_7">0</definedName>
    <definedName name="tabelaPMF_8">0</definedName>
    <definedName name="tabelaPMF_9">0</definedName>
    <definedName name="taxa_cap">#REF!</definedName>
    <definedName name="terra">#REF!</definedName>
    <definedName name="TESTE" localSheetId="1" hidden="1">#REF!</definedName>
    <definedName name="TESTE" hidden="1">#REF!</definedName>
    <definedName name="Tipo_Casa">#REF!</definedName>
    <definedName name="Tipo_Veículo">#REF!</definedName>
    <definedName name="_xlnm.Print_Titles" localSheetId="16">CRONOGRAMA!$A:$B</definedName>
    <definedName name="tm" localSheetId="1">#REF!</definedName>
    <definedName name="tm" localSheetId="7">#REF!</definedName>
    <definedName name="tm" localSheetId="8">#REF!</definedName>
    <definedName name="tm">#REF!</definedName>
    <definedName name="tmat" localSheetId="1">#REF!</definedName>
    <definedName name="tmat">#REF!</definedName>
    <definedName name="TOTA" localSheetId="1">#REF!</definedName>
    <definedName name="TOTA">#REF!</definedName>
    <definedName name="total" localSheetId="1">#REF!</definedName>
    <definedName name="total">#REF!</definedName>
    <definedName name="TotalItemOrçam" localSheetId="1">#REF!</definedName>
    <definedName name="TotalItemOrçam">#REF!</definedName>
    <definedName name="TotalParcial" localSheetId="1">#REF!</definedName>
    <definedName name="TotalParcial">#REF!</definedName>
    <definedName name="TOTB" localSheetId="1">#REF!</definedName>
    <definedName name="TOTB">#REF!</definedName>
    <definedName name="TOTC" localSheetId="1">#REF!</definedName>
    <definedName name="TOTC">#REF!</definedName>
    <definedName name="TOTD" localSheetId="1">#REF!</definedName>
    <definedName name="TOTD">#REF!</definedName>
    <definedName name="TOTE" localSheetId="1">#REF!</definedName>
    <definedName name="TOTE">#REF!</definedName>
    <definedName name="TOTF" localSheetId="1">#REF!</definedName>
    <definedName name="TOTF">#REF!</definedName>
    <definedName name="TOTG" localSheetId="1">#REF!</definedName>
    <definedName name="TOTG">#REF!</definedName>
    <definedName name="TOTH" localSheetId="1">#REF!</definedName>
    <definedName name="TOTH">#REF!</definedName>
    <definedName name="TOTI" localSheetId="1">#REF!</definedName>
    <definedName name="TOTI">#REF!</definedName>
    <definedName name="TOTJ" localSheetId="1">#REF!</definedName>
    <definedName name="TOTJ">#REF!</definedName>
    <definedName name="TOTK" localSheetId="1">#REF!</definedName>
    <definedName name="TOTK">#REF!</definedName>
    <definedName name="TOTL" localSheetId="1">#REF!</definedName>
    <definedName name="TOTL">#REF!</definedName>
    <definedName name="TOTM" localSheetId="1">#REF!</definedName>
    <definedName name="TOTM">#REF!</definedName>
    <definedName name="TOTN" localSheetId="1">#REF!</definedName>
    <definedName name="TOTN">#REF!</definedName>
    <definedName name="TOTP" localSheetId="1">#REF!</definedName>
    <definedName name="TOTP">#REF!</definedName>
    <definedName name="TOTQ" localSheetId="1">#REF!</definedName>
    <definedName name="TOTQ">#REF!</definedName>
    <definedName name="TOTRES" localSheetId="1">#REF!</definedName>
    <definedName name="TOTRES">#REF!</definedName>
    <definedName name="TRSC" localSheetId="1">#REF!</definedName>
    <definedName name="TRSC">#REF!</definedName>
    <definedName name="ts" localSheetId="1">#REF!</definedName>
    <definedName name="ts">#REF!</definedName>
    <definedName name="TT" localSheetId="1">#REF!</definedName>
    <definedName name="TT">#REF!</definedName>
    <definedName name="ttra" localSheetId="1">#REF!</definedName>
    <definedName name="ttra">#REF!</definedName>
    <definedName name="update_high" localSheetId="1">#REF!</definedName>
    <definedName name="update_high">#REF!</definedName>
    <definedName name="update_low" localSheetId="1">#REF!</definedName>
    <definedName name="update_low">#REF!</definedName>
    <definedName name="V" localSheetId="1">#REF!</definedName>
    <definedName name="V">#REF!</definedName>
    <definedName name="VALOR">#REF!</definedName>
    <definedName name="Valor_Aquisição" localSheetId="1">#REF!</definedName>
    <definedName name="Valor_Aquisição" localSheetId="7">#REF!</definedName>
    <definedName name="Valor_Aquisição" localSheetId="8">#REF!</definedName>
    <definedName name="Valor_Aquisição">#REF!</definedName>
    <definedName name="Valor_Diesel" localSheetId="1">#REF!</definedName>
    <definedName name="Valor_Diesel" localSheetId="7">#REF!</definedName>
    <definedName name="Valor_Diesel" localSheetId="8">#REF!</definedName>
    <definedName name="Valor_Diesel">#REF!</definedName>
    <definedName name="Valor_Residual" localSheetId="1">#REF!</definedName>
    <definedName name="Valor_Residual" localSheetId="7">#REF!</definedName>
    <definedName name="Valor_Residual" localSheetId="8">#REF!</definedName>
    <definedName name="Valor_Residual">#REF!</definedName>
    <definedName name="Vida_Útil" localSheetId="1">#REF!</definedName>
    <definedName name="Vida_Útil">#REF!</definedName>
    <definedName name="VOL_MASSA">#REF!</definedName>
    <definedName name="wewqw" localSheetId="1">#REF!</definedName>
    <definedName name="wewqw">#REF!</definedName>
    <definedName name="wrn.Relatório._.01." localSheetId="1" hidden="1">{#N/A,#N/A,TRUE,"Resumo de Preços"}</definedName>
    <definedName name="wrn.Relatório._.01." localSheetId="7" hidden="1">{#N/A,#N/A,TRUE,"Resumo de Preços"}</definedName>
    <definedName name="wrn.Relatório._.01." localSheetId="8" hidden="1">{#N/A,#N/A,TRUE,"Resumo de Preços"}</definedName>
    <definedName name="wrn.Relatório._.01." hidden="1">{#N/A,#N/A,TRUE,"Resumo de Preços"}</definedName>
    <definedName name="wrn.Relatório.1_.01." localSheetId="1" hidden="1">{#N/A,#N/A,TRUE,"Resumo de Preços"}</definedName>
    <definedName name="wrn.Relatório.1_.01." localSheetId="7" hidden="1">{#N/A,#N/A,TRUE,"Resumo de Preços"}</definedName>
    <definedName name="wrn.Relatório.1_.01." localSheetId="8" hidden="1">{#N/A,#N/A,TRUE,"Resumo de Preços"}</definedName>
    <definedName name="wrn.Relatório.1_.01." hidden="1">{#N/A,#N/A,TRUE,"Resumo de Preços"}</definedName>
    <definedName name="WRN.RELATORIO.2_01." localSheetId="1" hidden="1">{#N/A,#N/A,TRUE,"Resumo de Preços"}</definedName>
    <definedName name="WRN.RELATORIO.2_01." localSheetId="7" hidden="1">{#N/A,#N/A,TRUE,"Resumo de Preços"}</definedName>
    <definedName name="WRN.RELATORIO.2_01." localSheetId="8" hidden="1">{#N/A,#N/A,TRUE,"Resumo de Preços"}</definedName>
    <definedName name="WRN.RELATORIO.2_01." hidden="1">{#N/A,#N/A,TRUE,"Resumo de Preços"}</definedName>
    <definedName name="WW" localSheetId="1">#REF!</definedName>
    <definedName name="WW">#REF!</definedName>
    <definedName name="www" localSheetId="1">#REF!</definedName>
    <definedName name="www">#REF!</definedName>
    <definedName name="wwww" localSheetId="1">#REF!</definedName>
    <definedName name="wwww">#REF!</definedName>
    <definedName name="xapagar1">#REF!</definedName>
    <definedName name="xapagar8">#REF!</definedName>
    <definedName name="xApagar9">#REF!</definedName>
    <definedName name="XapagarCatServ">#REF!</definedName>
    <definedName name="XApagarNomeServ">#REF!</definedName>
    <definedName name="XapagarUnidServ">#REF!</definedName>
    <definedName name="xx" localSheetId="1">#REF!</definedName>
    <definedName name="xx" localSheetId="7">#REF!</definedName>
    <definedName name="xx" localSheetId="8">#REF!</definedName>
    <definedName name="xx">#REF!</definedName>
    <definedName name="xxx" localSheetId="1">#REF!</definedName>
    <definedName name="xxx" localSheetId="7">#REF!</definedName>
    <definedName name="xxx" localSheetId="8">#REF!</definedName>
    <definedName name="xxx">#REF!</definedName>
    <definedName name="Z_3B80DBF4_56CD_41A2_8BB2_E6500AE63509_.wvu.PrintArea" localSheetId="1" hidden="1">BDI!$A$1:$E$17</definedName>
    <definedName name="Z_3B80DBF4_56CD_41A2_8BB2_E6500AE63509_.wvu.Rows" localSheetId="1" hidden="1">BDI!#REF!</definedName>
    <definedName name="Z_9E98BFD7_F269_47A3_9B66_CB5560330FBB_.wvu.PrintArea" localSheetId="1" hidden="1">BDI!$A$1:$E$17</definedName>
    <definedName name="Z_9E98BFD7_F269_47A3_9B66_CB5560330FBB_.wvu.Rows" localSheetId="1" hidden="1">BDI!#REF!</definedName>
    <definedName name="Z_BFA41300_6EEA_421C_8501_2FF91E442E28_.wvu.PrintArea" localSheetId="1" hidden="1">BDI!$A$1:$E$17</definedName>
    <definedName name="Z_BFA41300_6EEA_421C_8501_2FF91E442E28_.wvu.Rows" localSheetId="1" hidden="1">BDI!#REF!</definedName>
    <definedName name="zsv" localSheetId="1">#REF!</definedName>
    <definedName name="zsv" localSheetId="7">#REF!</definedName>
    <definedName name="zsv" localSheetId="8">#REF!</definedName>
    <definedName name="zsv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3" i="223" l="1"/>
  <c r="L22" i="223"/>
  <c r="L21" i="223"/>
  <c r="L20" i="223"/>
  <c r="L19" i="223"/>
  <c r="L18" i="223"/>
  <c r="L17" i="223"/>
  <c r="L16" i="223"/>
  <c r="L15" i="223"/>
  <c r="L14" i="223"/>
  <c r="L13" i="223"/>
  <c r="L12" i="223"/>
  <c r="L11" i="223"/>
  <c r="L10" i="223"/>
  <c r="L9" i="223"/>
  <c r="L8" i="223"/>
  <c r="L7" i="223"/>
  <c r="L6" i="223"/>
  <c r="L5" i="223"/>
  <c r="L4" i="223"/>
  <c r="B15" i="110"/>
  <c r="B14" i="110"/>
  <c r="B13" i="110"/>
  <c r="B7" i="110"/>
  <c r="B6" i="110"/>
  <c r="B5" i="110"/>
  <c r="M40" i="216"/>
  <c r="L40" i="216"/>
  <c r="Q6" i="9"/>
  <c r="Q5" i="9"/>
  <c r="Q4" i="9"/>
  <c r="L2" i="223" l="1"/>
  <c r="T90" i="216" l="1"/>
  <c r="U90" i="216"/>
  <c r="V90" i="216"/>
  <c r="W90" i="216"/>
  <c r="W89" i="216"/>
  <c r="V89" i="216"/>
  <c r="U89" i="216"/>
  <c r="T89" i="216"/>
  <c r="U88" i="216"/>
  <c r="V88" i="216"/>
  <c r="W88" i="216"/>
  <c r="T88" i="216"/>
  <c r="E86" i="216"/>
  <c r="D52" i="216"/>
  <c r="D45" i="216" s="1"/>
  <c r="J40" i="216"/>
  <c r="H40" i="216"/>
  <c r="F40" i="216"/>
  <c r="E40" i="216"/>
  <c r="D40" i="216"/>
  <c r="K34" i="216"/>
  <c r="L34" i="216"/>
  <c r="M34" i="216"/>
  <c r="H34" i="216"/>
  <c r="I34" i="216"/>
  <c r="J34" i="216"/>
  <c r="F34" i="216"/>
  <c r="G34" i="216"/>
  <c r="E34" i="216"/>
  <c r="J5" i="9" l="1"/>
  <c r="E85" i="216"/>
  <c r="E84" i="216"/>
  <c r="E79" i="216"/>
  <c r="K40" i="216"/>
  <c r="G40" i="216"/>
  <c r="B40" i="216"/>
  <c r="A40" i="216"/>
  <c r="E81" i="216"/>
  <c r="I40" i="216"/>
  <c r="Y54" i="9" l="1"/>
  <c r="AA53" i="9"/>
  <c r="O32" i="9" l="1"/>
  <c r="AA54" i="9"/>
  <c r="O6" i="9"/>
  <c r="K6" i="9"/>
  <c r="M6" i="9" s="1"/>
  <c r="J6" i="9"/>
  <c r="L6" i="9" s="1"/>
  <c r="O5" i="9"/>
  <c r="K5" i="9"/>
  <c r="M5" i="9" s="1"/>
  <c r="L5" i="9"/>
  <c r="O4" i="9"/>
  <c r="K4" i="9"/>
  <c r="M4" i="9" s="1"/>
  <c r="J4" i="9"/>
  <c r="L4" i="9" s="1"/>
  <c r="N4" i="9" s="1"/>
  <c r="P4" i="9" l="1"/>
  <c r="N5" i="9"/>
  <c r="N6" i="9"/>
  <c r="P6" i="9" l="1"/>
  <c r="D54" i="144" l="1"/>
  <c r="D50" i="144" l="1"/>
  <c r="D68" i="144"/>
  <c r="D69" i="144"/>
  <c r="D70" i="144"/>
  <c r="D71" i="144"/>
  <c r="D72" i="144"/>
  <c r="D73" i="144"/>
  <c r="D74" i="144"/>
  <c r="C75" i="144"/>
  <c r="D78" i="144"/>
  <c r="D79" i="144"/>
  <c r="D80" i="144"/>
  <c r="D81" i="144"/>
  <c r="D82" i="144"/>
  <c r="D85" i="144"/>
  <c r="D86" i="144"/>
  <c r="D87" i="144"/>
  <c r="D88" i="144"/>
  <c r="C89" i="144"/>
  <c r="D55" i="144"/>
  <c r="D56" i="144"/>
  <c r="D57" i="144"/>
  <c r="D58" i="144"/>
  <c r="D59" i="144"/>
  <c r="D60" i="144"/>
  <c r="D61" i="144"/>
  <c r="D62" i="144"/>
  <c r="D63" i="144"/>
  <c r="D64" i="144"/>
  <c r="D65" i="144"/>
  <c r="D66" i="144"/>
  <c r="D67" i="144"/>
  <c r="H39" i="144" l="1"/>
  <c r="C61" i="133" l="1"/>
  <c r="C60" i="133"/>
  <c r="B20" i="144" l="1"/>
  <c r="A20" i="144"/>
  <c r="F39" i="144" s="1"/>
  <c r="A29" i="144"/>
  <c r="F29" i="144" s="1"/>
  <c r="A28" i="144"/>
  <c r="F28" i="144" s="1"/>
  <c r="A27" i="144"/>
  <c r="F27" i="144" s="1"/>
  <c r="A26" i="144"/>
  <c r="F26" i="144" s="1"/>
  <c r="A25" i="144"/>
  <c r="F25" i="144" s="1"/>
  <c r="A24" i="144"/>
  <c r="F24" i="144" s="1"/>
  <c r="A14" i="144"/>
  <c r="F14" i="144" s="1"/>
  <c r="A13" i="144"/>
  <c r="F13" i="144" s="1"/>
  <c r="A12" i="144"/>
  <c r="B12" i="144" s="1"/>
  <c r="A11" i="144"/>
  <c r="F11" i="144" s="1"/>
  <c r="A10" i="144"/>
  <c r="B10" i="144" s="1"/>
  <c r="B5" i="144"/>
  <c r="A5" i="144"/>
  <c r="F38" i="144" s="1"/>
  <c r="B3" i="144"/>
  <c r="H38" i="144"/>
  <c r="A9" i="144"/>
  <c r="B9" i="144" s="1"/>
  <c r="B2" i="144"/>
  <c r="G27" i="144" l="1"/>
  <c r="I27" i="144" s="1"/>
  <c r="G11" i="144"/>
  <c r="I11" i="144" s="1"/>
  <c r="G28" i="144"/>
  <c r="I28" i="144" s="1"/>
  <c r="G29" i="144"/>
  <c r="I29" i="144" s="1"/>
  <c r="G13" i="144"/>
  <c r="I13" i="144" s="1"/>
  <c r="G14" i="144"/>
  <c r="I14" i="144" s="1"/>
  <c r="G25" i="144"/>
  <c r="I25" i="144" s="1"/>
  <c r="G24" i="144"/>
  <c r="I24" i="144" s="1"/>
  <c r="G26" i="144"/>
  <c r="I26" i="144" s="1"/>
  <c r="B24" i="144"/>
  <c r="B27" i="144"/>
  <c r="B26" i="144"/>
  <c r="B11" i="144"/>
  <c r="F10" i="144"/>
  <c r="F12" i="144"/>
  <c r="B29" i="144"/>
  <c r="F9" i="144"/>
  <c r="B14" i="144"/>
  <c r="B28" i="144"/>
  <c r="B13" i="144"/>
  <c r="B25" i="144"/>
  <c r="I30" i="144" l="1"/>
  <c r="G12" i="144"/>
  <c r="I12" i="144" s="1"/>
  <c r="G9" i="144"/>
  <c r="I9" i="144" s="1"/>
  <c r="G10" i="144"/>
  <c r="I10" i="144" s="1"/>
  <c r="I15" i="144" l="1"/>
  <c r="A3" i="144" l="1"/>
  <c r="F37" i="144" s="1"/>
  <c r="C59" i="133"/>
  <c r="F50" i="133"/>
  <c r="E50" i="133"/>
  <c r="D50" i="133"/>
  <c r="G50" i="133"/>
  <c r="G35" i="133"/>
  <c r="G36" i="133"/>
  <c r="G37" i="133"/>
  <c r="G38" i="133"/>
  <c r="G39" i="133"/>
  <c r="G40" i="133"/>
  <c r="G41" i="133"/>
  <c r="G42" i="133"/>
  <c r="G43" i="133"/>
  <c r="G44" i="133"/>
  <c r="G45" i="133"/>
  <c r="G46" i="133"/>
  <c r="G47" i="133"/>
  <c r="G48" i="133"/>
  <c r="G49" i="133"/>
  <c r="G34" i="133"/>
  <c r="G27" i="133"/>
  <c r="G28" i="133"/>
  <c r="G4" i="133"/>
  <c r="G5" i="133"/>
  <c r="G6" i="133"/>
  <c r="G7" i="133"/>
  <c r="G8" i="133"/>
  <c r="G9" i="133"/>
  <c r="G10" i="133"/>
  <c r="G11" i="133"/>
  <c r="G12" i="133"/>
  <c r="G13" i="133"/>
  <c r="G14" i="133"/>
  <c r="G15" i="133"/>
  <c r="G16" i="133"/>
  <c r="G17" i="133"/>
  <c r="G18" i="133"/>
  <c r="G19" i="133"/>
  <c r="G20" i="133"/>
  <c r="G21" i="133"/>
  <c r="G22" i="133"/>
  <c r="G23" i="133"/>
  <c r="G24" i="133"/>
  <c r="G25" i="133"/>
  <c r="G3" i="133"/>
  <c r="F27" i="133"/>
  <c r="F26" i="133"/>
  <c r="E27" i="133"/>
  <c r="E26" i="133"/>
  <c r="D27" i="133"/>
  <c r="C50" i="133"/>
  <c r="C27" i="133"/>
  <c r="E49" i="133"/>
  <c r="F49" i="133"/>
  <c r="D49" i="133"/>
  <c r="D26" i="133"/>
  <c r="K47" i="133"/>
  <c r="K59" i="133"/>
  <c r="K58" i="133"/>
  <c r="K44" i="133"/>
  <c r="K45" i="133"/>
  <c r="K48" i="133"/>
  <c r="K50" i="133"/>
  <c r="K54" i="133"/>
  <c r="K56" i="133"/>
  <c r="K42" i="133"/>
  <c r="K40" i="133"/>
  <c r="K38" i="133"/>
  <c r="K34" i="133"/>
  <c r="C28" i="133"/>
  <c r="C51" i="133"/>
  <c r="C49" i="133"/>
  <c r="C26" i="133"/>
  <c r="A2" i="144" l="1"/>
  <c r="C57" i="133"/>
  <c r="E51" i="133"/>
  <c r="G26" i="133"/>
  <c r="F28" i="133" s="1"/>
  <c r="F51" i="133" l="1"/>
  <c r="D51" i="133"/>
  <c r="G51" i="133" s="1"/>
  <c r="E28" i="133"/>
  <c r="D28" i="133"/>
  <c r="L9" i="9" l="1"/>
  <c r="N9" i="9" s="1"/>
  <c r="B77" i="50"/>
  <c r="A77" i="50"/>
  <c r="B76" i="50"/>
  <c r="A76" i="50"/>
  <c r="B75" i="50"/>
  <c r="A75" i="50"/>
  <c r="B74" i="50"/>
  <c r="A74" i="50"/>
  <c r="B73" i="50"/>
  <c r="A73" i="50"/>
  <c r="B72" i="50"/>
  <c r="A72" i="50"/>
  <c r="B71" i="50"/>
  <c r="A71" i="50"/>
  <c r="B70" i="50"/>
  <c r="A70" i="50"/>
  <c r="B69" i="50"/>
  <c r="A69" i="50"/>
  <c r="B68" i="50"/>
  <c r="A68" i="50"/>
  <c r="B67" i="50"/>
  <c r="A67" i="50"/>
  <c r="B66" i="50"/>
  <c r="A66" i="50"/>
  <c r="B65" i="50"/>
  <c r="A65" i="50"/>
  <c r="B64" i="50"/>
  <c r="A64" i="50"/>
  <c r="B63" i="50"/>
  <c r="A63" i="50"/>
  <c r="B62" i="50"/>
  <c r="A62" i="50"/>
  <c r="B61" i="50"/>
  <c r="A61" i="50"/>
  <c r="B60" i="50"/>
  <c r="A60" i="50"/>
  <c r="B59" i="50"/>
  <c r="A59" i="50"/>
  <c r="B58" i="50"/>
  <c r="A58" i="50"/>
  <c r="B57" i="50"/>
  <c r="A57" i="50"/>
  <c r="B56" i="50"/>
  <c r="A56" i="50"/>
  <c r="B55" i="50"/>
  <c r="A55" i="50"/>
  <c r="B51" i="50"/>
  <c r="A51" i="50"/>
  <c r="B50" i="50"/>
  <c r="A50" i="50"/>
  <c r="B49" i="50"/>
  <c r="A49" i="50"/>
  <c r="B48" i="50"/>
  <c r="A48" i="50"/>
  <c r="B47" i="50"/>
  <c r="A47" i="50"/>
  <c r="B46" i="50"/>
  <c r="A46" i="50"/>
  <c r="B45" i="50"/>
  <c r="A45" i="50"/>
  <c r="B44" i="50"/>
  <c r="A44" i="50"/>
  <c r="B43" i="50"/>
  <c r="A43" i="50"/>
  <c r="B42" i="50"/>
  <c r="A42" i="50"/>
  <c r="B41" i="50"/>
  <c r="A41" i="50"/>
  <c r="B40" i="50"/>
  <c r="A40" i="50"/>
  <c r="B39" i="50"/>
  <c r="A39" i="50"/>
  <c r="B38" i="50"/>
  <c r="A38" i="50"/>
  <c r="B37" i="50"/>
  <c r="A37" i="50"/>
  <c r="B36" i="50"/>
  <c r="A36" i="50"/>
  <c r="B35" i="50"/>
  <c r="A35" i="50"/>
  <c r="B34" i="50"/>
  <c r="A34" i="50"/>
  <c r="B33" i="50"/>
  <c r="A33" i="50"/>
  <c r="B32" i="50"/>
  <c r="A32" i="50"/>
  <c r="B31" i="50"/>
  <c r="A31" i="50"/>
  <c r="B30" i="50"/>
  <c r="A30" i="50"/>
  <c r="B29" i="50"/>
  <c r="A29" i="50"/>
  <c r="A11" i="50"/>
  <c r="A12" i="50"/>
  <c r="A13" i="50"/>
  <c r="A14" i="50"/>
  <c r="A15" i="50"/>
  <c r="A16" i="50"/>
  <c r="A17" i="50"/>
  <c r="A18" i="50"/>
  <c r="A19" i="50"/>
  <c r="A20" i="50"/>
  <c r="A21" i="50"/>
  <c r="A22" i="50"/>
  <c r="A23" i="50"/>
  <c r="A24" i="50"/>
  <c r="A25" i="50"/>
  <c r="B25" i="50"/>
  <c r="B24" i="50"/>
  <c r="B23" i="50"/>
  <c r="B22" i="50"/>
  <c r="B21" i="50"/>
  <c r="B20" i="50"/>
  <c r="B19" i="50"/>
  <c r="B18" i="50"/>
  <c r="B17" i="50"/>
  <c r="B16" i="50"/>
  <c r="B15" i="50"/>
  <c r="B14" i="50"/>
  <c r="B13" i="50"/>
  <c r="B12" i="50"/>
  <c r="B11" i="50"/>
  <c r="B29" i="13"/>
  <c r="A29" i="13"/>
  <c r="C16" i="13"/>
  <c r="B16" i="13"/>
  <c r="A16" i="13"/>
  <c r="B3" i="111"/>
  <c r="A3" i="111"/>
  <c r="B3" i="102"/>
  <c r="A3" i="102"/>
  <c r="B3" i="101"/>
  <c r="A3" i="101"/>
  <c r="B4" i="87"/>
  <c r="B3" i="87"/>
  <c r="A3" i="87"/>
  <c r="B3" i="78"/>
  <c r="A3" i="78"/>
  <c r="E25" i="68"/>
  <c r="E12" i="68"/>
  <c r="E33" i="68"/>
  <c r="E10" i="78"/>
  <c r="E19" i="72"/>
  <c r="E11" i="72"/>
  <c r="E35" i="102"/>
  <c r="E33" i="102"/>
  <c r="E27" i="102"/>
  <c r="E25" i="102"/>
  <c r="E20" i="102"/>
  <c r="E21" i="102"/>
  <c r="E35" i="101"/>
  <c r="E27" i="101"/>
  <c r="E25" i="101"/>
  <c r="E20" i="101"/>
  <c r="E21" i="101"/>
  <c r="E12" i="100"/>
  <c r="E16" i="100"/>
  <c r="E27" i="100"/>
  <c r="E25" i="100"/>
  <c r="E21" i="100"/>
  <c r="E10" i="98"/>
  <c r="E11" i="98"/>
  <c r="B3" i="100"/>
  <c r="A3" i="100"/>
  <c r="F39" i="102" l="1"/>
  <c r="H39" i="102" s="1"/>
  <c r="C39" i="102"/>
  <c r="B39" i="102"/>
  <c r="F38" i="102"/>
  <c r="H38" i="102" s="1"/>
  <c r="C38" i="102"/>
  <c r="B38" i="102"/>
  <c r="F37" i="102"/>
  <c r="H37" i="102" s="1"/>
  <c r="C37" i="102"/>
  <c r="B37" i="102"/>
  <c r="F39" i="101"/>
  <c r="H39" i="101" s="1"/>
  <c r="C39" i="101"/>
  <c r="B39" i="101"/>
  <c r="F38" i="101"/>
  <c r="H38" i="101" s="1"/>
  <c r="C38" i="101"/>
  <c r="B38" i="101"/>
  <c r="F37" i="101"/>
  <c r="H37" i="101" s="1"/>
  <c r="C37" i="101"/>
  <c r="B37" i="101"/>
  <c r="H39" i="100"/>
  <c r="F39" i="100"/>
  <c r="C39" i="100"/>
  <c r="B39" i="100"/>
  <c r="F38" i="100"/>
  <c r="H38" i="100" s="1"/>
  <c r="C38" i="100"/>
  <c r="B38" i="100"/>
  <c r="H37" i="100"/>
  <c r="F37" i="100"/>
  <c r="C37" i="100"/>
  <c r="B37" i="100"/>
  <c r="F39" i="98"/>
  <c r="H39" i="98" s="1"/>
  <c r="C39" i="98"/>
  <c r="B39" i="98"/>
  <c r="F38" i="98"/>
  <c r="H38" i="98" s="1"/>
  <c r="C38" i="98"/>
  <c r="B38" i="98"/>
  <c r="F37" i="98"/>
  <c r="H37" i="98" s="1"/>
  <c r="C37" i="98"/>
  <c r="B37" i="98"/>
  <c r="H39" i="89"/>
  <c r="F39" i="89"/>
  <c r="C39" i="89"/>
  <c r="B39" i="89"/>
  <c r="H38" i="89"/>
  <c r="F38" i="89"/>
  <c r="C38" i="89"/>
  <c r="B38" i="89"/>
  <c r="H37" i="89"/>
  <c r="F37" i="89"/>
  <c r="C37" i="89"/>
  <c r="B37" i="89"/>
  <c r="F39" i="87"/>
  <c r="H39" i="87" s="1"/>
  <c r="C39" i="87"/>
  <c r="B39" i="87"/>
  <c r="H38" i="87"/>
  <c r="F38" i="87"/>
  <c r="C38" i="87"/>
  <c r="B38" i="87"/>
  <c r="F37" i="87"/>
  <c r="H37" i="87" s="1"/>
  <c r="C37" i="87"/>
  <c r="B37" i="87"/>
  <c r="F39" i="78"/>
  <c r="H39" i="78" s="1"/>
  <c r="C39" i="78"/>
  <c r="B39" i="78"/>
  <c r="F38" i="78"/>
  <c r="H38" i="78" s="1"/>
  <c r="C38" i="78"/>
  <c r="B38" i="78"/>
  <c r="F37" i="78"/>
  <c r="H37" i="78" s="1"/>
  <c r="C37" i="78"/>
  <c r="B37" i="78"/>
  <c r="H39" i="72"/>
  <c r="F39" i="72"/>
  <c r="C39" i="72"/>
  <c r="B39" i="72"/>
  <c r="F38" i="72"/>
  <c r="H38" i="72" s="1"/>
  <c r="C38" i="72"/>
  <c r="B38" i="72"/>
  <c r="H37" i="72"/>
  <c r="F37" i="72"/>
  <c r="C37" i="72"/>
  <c r="B37" i="72"/>
  <c r="F39" i="69"/>
  <c r="H39" i="69" s="1"/>
  <c r="C39" i="69"/>
  <c r="B39" i="69"/>
  <c r="F38" i="69"/>
  <c r="H38" i="69" s="1"/>
  <c r="C38" i="69"/>
  <c r="B38" i="69"/>
  <c r="F37" i="69"/>
  <c r="H37" i="69" s="1"/>
  <c r="C37" i="69"/>
  <c r="B37" i="69"/>
  <c r="H39" i="68"/>
  <c r="F39" i="68"/>
  <c r="C39" i="68"/>
  <c r="B39" i="68"/>
  <c r="F38" i="68"/>
  <c r="H38" i="68" s="1"/>
  <c r="C38" i="68"/>
  <c r="B38" i="68"/>
  <c r="H37" i="68"/>
  <c r="F37" i="68"/>
  <c r="C37" i="68"/>
  <c r="B37" i="68"/>
  <c r="B39" i="112"/>
  <c r="B38" i="112"/>
  <c r="B37" i="112"/>
  <c r="H4" i="112"/>
  <c r="F27" i="112" s="1"/>
  <c r="B4" i="112"/>
  <c r="B3" i="112"/>
  <c r="A3" i="112"/>
  <c r="B35" i="112"/>
  <c r="G35" i="112" s="1"/>
  <c r="B34" i="112"/>
  <c r="G34" i="112" s="1"/>
  <c r="B33" i="112"/>
  <c r="G33" i="112" s="1"/>
  <c r="B31" i="112"/>
  <c r="G31" i="112" s="1"/>
  <c r="B30" i="112"/>
  <c r="G30" i="112" s="1"/>
  <c r="B28" i="112"/>
  <c r="G28" i="112" s="1"/>
  <c r="B27" i="112"/>
  <c r="G27" i="112" s="1"/>
  <c r="B26" i="112"/>
  <c r="G26" i="112" s="1"/>
  <c r="B25" i="112"/>
  <c r="G25" i="112" s="1"/>
  <c r="B24" i="112"/>
  <c r="G24" i="112" s="1"/>
  <c r="B23" i="112"/>
  <c r="G23" i="112" s="1"/>
  <c r="B22" i="112"/>
  <c r="G22" i="112" s="1"/>
  <c r="B21" i="112"/>
  <c r="G21" i="112" s="1"/>
  <c r="B20" i="112"/>
  <c r="G20" i="112" s="1"/>
  <c r="B19" i="112"/>
  <c r="G19" i="112" s="1"/>
  <c r="B18" i="112"/>
  <c r="G18" i="112" s="1"/>
  <c r="B17" i="112"/>
  <c r="G17" i="112" s="1"/>
  <c r="B16" i="112"/>
  <c r="G16" i="112" s="1"/>
  <c r="B15" i="112"/>
  <c r="G15" i="112" s="1"/>
  <c r="B14" i="112"/>
  <c r="G14" i="112" s="1"/>
  <c r="B13" i="112"/>
  <c r="G13" i="112" s="1"/>
  <c r="B12" i="112"/>
  <c r="G12" i="112" s="1"/>
  <c r="B11" i="112"/>
  <c r="G11" i="112" s="1"/>
  <c r="B10" i="112"/>
  <c r="G10" i="112" s="1"/>
  <c r="B9" i="112"/>
  <c r="G9" i="112" s="1"/>
  <c r="A1" i="112"/>
  <c r="H4" i="111"/>
  <c r="F27" i="111" s="1"/>
  <c r="B4" i="111"/>
  <c r="B35" i="111"/>
  <c r="G35" i="111" s="1"/>
  <c r="B34" i="111"/>
  <c r="G34" i="111" s="1"/>
  <c r="B33" i="111"/>
  <c r="G33" i="111" s="1"/>
  <c r="B31" i="111"/>
  <c r="G31" i="111" s="1"/>
  <c r="B30" i="111"/>
  <c r="G30" i="111" s="1"/>
  <c r="B28" i="111"/>
  <c r="G28" i="111" s="1"/>
  <c r="B27" i="111"/>
  <c r="G27" i="111" s="1"/>
  <c r="B26" i="111"/>
  <c r="G26" i="111" s="1"/>
  <c r="B25" i="111"/>
  <c r="G25" i="111" s="1"/>
  <c r="B24" i="111"/>
  <c r="G24" i="111" s="1"/>
  <c r="B23" i="111"/>
  <c r="G23" i="111" s="1"/>
  <c r="B22" i="111"/>
  <c r="G22" i="111" s="1"/>
  <c r="B21" i="111"/>
  <c r="G21" i="111" s="1"/>
  <c r="B20" i="111"/>
  <c r="G20" i="111" s="1"/>
  <c r="B19" i="111"/>
  <c r="G19" i="111" s="1"/>
  <c r="B18" i="111"/>
  <c r="G18" i="111" s="1"/>
  <c r="B17" i="111"/>
  <c r="G17" i="111" s="1"/>
  <c r="B16" i="111"/>
  <c r="G16" i="111" s="1"/>
  <c r="B15" i="111"/>
  <c r="G15" i="111" s="1"/>
  <c r="B14" i="111"/>
  <c r="G14" i="111" s="1"/>
  <c r="B13" i="111"/>
  <c r="G13" i="111" s="1"/>
  <c r="B12" i="111"/>
  <c r="G12" i="111" s="1"/>
  <c r="B11" i="111"/>
  <c r="G11" i="111" s="1"/>
  <c r="B10" i="111"/>
  <c r="G10" i="111" s="1"/>
  <c r="B9" i="111"/>
  <c r="G9" i="111" s="1"/>
  <c r="A1" i="111"/>
  <c r="E24" i="112"/>
  <c r="P5" i="9" l="1"/>
  <c r="F13" i="111"/>
  <c r="H13" i="111" s="1"/>
  <c r="F33" i="112"/>
  <c r="H33" i="112" s="1"/>
  <c r="F23" i="111"/>
  <c r="H23" i="111" s="1"/>
  <c r="F9" i="111"/>
  <c r="H9" i="111" s="1"/>
  <c r="F18" i="111"/>
  <c r="H18" i="111" s="1"/>
  <c r="F10" i="111"/>
  <c r="H10" i="111" s="1"/>
  <c r="F19" i="111"/>
  <c r="H19" i="111" s="1"/>
  <c r="F15" i="111"/>
  <c r="H15" i="111" s="1"/>
  <c r="F14" i="111"/>
  <c r="H14" i="111" s="1"/>
  <c r="F24" i="111"/>
  <c r="H24" i="111" s="1"/>
  <c r="F11" i="111"/>
  <c r="H11" i="111" s="1"/>
  <c r="F17" i="111"/>
  <c r="H17" i="111" s="1"/>
  <c r="F25" i="111"/>
  <c r="H25" i="111" s="1"/>
  <c r="F20" i="112"/>
  <c r="H20" i="112" s="1"/>
  <c r="F34" i="112"/>
  <c r="H34" i="112" s="1"/>
  <c r="F29" i="112"/>
  <c r="F16" i="112"/>
  <c r="H16" i="112" s="1"/>
  <c r="F24" i="112"/>
  <c r="H24" i="112" s="1"/>
  <c r="F12" i="112"/>
  <c r="H12" i="112" s="1"/>
  <c r="F12" i="111"/>
  <c r="H12" i="111" s="1"/>
  <c r="F16" i="111"/>
  <c r="H16" i="111" s="1"/>
  <c r="F20" i="111"/>
  <c r="H20" i="111" s="1"/>
  <c r="F28" i="112"/>
  <c r="H28" i="112" s="1"/>
  <c r="F21" i="111"/>
  <c r="H21" i="111" s="1"/>
  <c r="F9" i="112"/>
  <c r="H9" i="112" s="1"/>
  <c r="F13" i="112"/>
  <c r="H13" i="112" s="1"/>
  <c r="F17" i="112"/>
  <c r="H17" i="112" s="1"/>
  <c r="F21" i="112"/>
  <c r="H21" i="112" s="1"/>
  <c r="F25" i="112"/>
  <c r="H25" i="112" s="1"/>
  <c r="F30" i="112"/>
  <c r="H30" i="112" s="1"/>
  <c r="F35" i="112"/>
  <c r="H35" i="112" s="1"/>
  <c r="F26" i="112"/>
  <c r="H26" i="112" s="1"/>
  <c r="F10" i="112"/>
  <c r="H10" i="112" s="1"/>
  <c r="F14" i="112"/>
  <c r="H14" i="112" s="1"/>
  <c r="F18" i="112"/>
  <c r="H18" i="112" s="1"/>
  <c r="F22" i="112"/>
  <c r="H22" i="112" s="1"/>
  <c r="H27" i="112"/>
  <c r="F11" i="112"/>
  <c r="H11" i="112" s="1"/>
  <c r="F15" i="112"/>
  <c r="H15" i="112" s="1"/>
  <c r="F19" i="112"/>
  <c r="H19" i="112" s="1"/>
  <c r="F23" i="112"/>
  <c r="H23" i="112" s="1"/>
  <c r="F31" i="112"/>
  <c r="H31" i="112" s="1"/>
  <c r="F22" i="111"/>
  <c r="H22" i="111" s="1"/>
  <c r="F26" i="111"/>
  <c r="H26" i="111" s="1"/>
  <c r="F28" i="111"/>
  <c r="H28" i="111" s="1"/>
  <c r="F29" i="111"/>
  <c r="H27" i="111"/>
  <c r="F30" i="111"/>
  <c r="H30" i="111" s="1"/>
  <c r="F33" i="111"/>
  <c r="H33" i="111" s="1"/>
  <c r="F35" i="111"/>
  <c r="H35" i="111" s="1"/>
  <c r="F31" i="111"/>
  <c r="H31" i="111" s="1"/>
  <c r="F34" i="111"/>
  <c r="H34" i="111" s="1"/>
  <c r="B10" i="50" l="1"/>
  <c r="A10" i="50"/>
  <c r="B9" i="50"/>
  <c r="A9" i="50"/>
  <c r="B8" i="50"/>
  <c r="A8" i="50"/>
  <c r="B7" i="50"/>
  <c r="A7" i="50"/>
  <c r="B6" i="50"/>
  <c r="A6" i="50"/>
  <c r="B5" i="50"/>
  <c r="A5" i="50"/>
  <c r="B4" i="50"/>
  <c r="A4" i="50"/>
  <c r="B3" i="50"/>
  <c r="A3" i="50"/>
  <c r="B30" i="13"/>
  <c r="A30" i="13"/>
  <c r="B28" i="13"/>
  <c r="A28" i="13"/>
  <c r="A27" i="13"/>
  <c r="B27" i="13"/>
  <c r="D30" i="13"/>
  <c r="F35" i="102"/>
  <c r="F11" i="102"/>
  <c r="F12" i="102"/>
  <c r="F16" i="102"/>
  <c r="F27" i="102"/>
  <c r="F25" i="102"/>
  <c r="F21" i="102"/>
  <c r="F33" i="101"/>
  <c r="F9" i="101"/>
  <c r="E33" i="100"/>
  <c r="F33" i="100" s="1"/>
  <c r="F10" i="100"/>
  <c r="F12" i="100"/>
  <c r="F20" i="100"/>
  <c r="F14" i="98"/>
  <c r="F18" i="100"/>
  <c r="F23" i="101"/>
  <c r="E35" i="98"/>
  <c r="F35" i="98" s="1"/>
  <c r="E33" i="98"/>
  <c r="F33" i="98" s="1"/>
  <c r="E12" i="98"/>
  <c r="F12" i="98" s="1"/>
  <c r="E20" i="98"/>
  <c r="B35" i="102"/>
  <c r="G35" i="102" s="1"/>
  <c r="F34" i="102"/>
  <c r="B34" i="102"/>
  <c r="G34" i="102" s="1"/>
  <c r="F33" i="102"/>
  <c r="B33" i="102"/>
  <c r="G33" i="102" s="1"/>
  <c r="F31" i="102"/>
  <c r="B31" i="102"/>
  <c r="G31" i="102" s="1"/>
  <c r="F30" i="102"/>
  <c r="B30" i="102"/>
  <c r="G30" i="102" s="1"/>
  <c r="F29" i="102"/>
  <c r="F28" i="102"/>
  <c r="B28" i="102"/>
  <c r="G28" i="102" s="1"/>
  <c r="B27" i="102"/>
  <c r="G27" i="102" s="1"/>
  <c r="F26" i="102"/>
  <c r="B26" i="102"/>
  <c r="G26" i="102" s="1"/>
  <c r="B25" i="102"/>
  <c r="G25" i="102" s="1"/>
  <c r="F24" i="102"/>
  <c r="B24" i="102"/>
  <c r="G24" i="102" s="1"/>
  <c r="F23" i="102"/>
  <c r="B23" i="102"/>
  <c r="G23" i="102" s="1"/>
  <c r="F22" i="102"/>
  <c r="B22" i="102"/>
  <c r="G22" i="102" s="1"/>
  <c r="B21" i="102"/>
  <c r="G21" i="102" s="1"/>
  <c r="F20" i="102"/>
  <c r="B20" i="102"/>
  <c r="G20" i="102" s="1"/>
  <c r="F19" i="102"/>
  <c r="B19" i="102"/>
  <c r="G19" i="102" s="1"/>
  <c r="F18" i="102"/>
  <c r="B18" i="102"/>
  <c r="G18" i="102" s="1"/>
  <c r="F17" i="102"/>
  <c r="B17" i="102"/>
  <c r="G17" i="102" s="1"/>
  <c r="B16" i="102"/>
  <c r="G16" i="102" s="1"/>
  <c r="F15" i="102"/>
  <c r="B15" i="102"/>
  <c r="G15" i="102" s="1"/>
  <c r="F14" i="102"/>
  <c r="B14" i="102"/>
  <c r="G14" i="102" s="1"/>
  <c r="F13" i="102"/>
  <c r="B13" i="102"/>
  <c r="G13" i="102" s="1"/>
  <c r="B12" i="102"/>
  <c r="G12" i="102" s="1"/>
  <c r="B11" i="102"/>
  <c r="G11" i="102" s="1"/>
  <c r="F10" i="102"/>
  <c r="B10" i="102"/>
  <c r="G10" i="102" s="1"/>
  <c r="F9" i="102"/>
  <c r="B9" i="102"/>
  <c r="G9" i="102" s="1"/>
  <c r="F35" i="101"/>
  <c r="B35" i="101"/>
  <c r="G35" i="101" s="1"/>
  <c r="F34" i="101"/>
  <c r="B34" i="101"/>
  <c r="G34" i="101" s="1"/>
  <c r="B33" i="101"/>
  <c r="G33" i="101" s="1"/>
  <c r="F31" i="101"/>
  <c r="B31" i="101"/>
  <c r="G31" i="101" s="1"/>
  <c r="F30" i="101"/>
  <c r="B30" i="101"/>
  <c r="G30" i="101" s="1"/>
  <c r="F29" i="101"/>
  <c r="F28" i="101"/>
  <c r="B28" i="101"/>
  <c r="G28" i="101" s="1"/>
  <c r="F27" i="101"/>
  <c r="B27" i="101"/>
  <c r="G27" i="101" s="1"/>
  <c r="F26" i="101"/>
  <c r="B26" i="101"/>
  <c r="G26" i="101" s="1"/>
  <c r="F25" i="101"/>
  <c r="B25" i="101"/>
  <c r="G25" i="101" s="1"/>
  <c r="F24" i="101"/>
  <c r="B24" i="101"/>
  <c r="G24" i="101" s="1"/>
  <c r="B23" i="101"/>
  <c r="G23" i="101" s="1"/>
  <c r="F22" i="101"/>
  <c r="B22" i="101"/>
  <c r="G22" i="101" s="1"/>
  <c r="F21" i="101"/>
  <c r="B21" i="101"/>
  <c r="G21" i="101" s="1"/>
  <c r="F20" i="101"/>
  <c r="B20" i="101"/>
  <c r="G20" i="101" s="1"/>
  <c r="B19" i="101"/>
  <c r="G19" i="101" s="1"/>
  <c r="F18" i="101"/>
  <c r="B18" i="101"/>
  <c r="G18" i="101" s="1"/>
  <c r="F17" i="101"/>
  <c r="B17" i="101"/>
  <c r="G17" i="101" s="1"/>
  <c r="F16" i="101"/>
  <c r="B16" i="101"/>
  <c r="G16" i="101" s="1"/>
  <c r="F15" i="101"/>
  <c r="B15" i="101"/>
  <c r="G15" i="101" s="1"/>
  <c r="F14" i="101"/>
  <c r="B14" i="101"/>
  <c r="G14" i="101" s="1"/>
  <c r="F13" i="101"/>
  <c r="B13" i="101"/>
  <c r="G13" i="101" s="1"/>
  <c r="F12" i="101"/>
  <c r="B12" i="101"/>
  <c r="G12" i="101" s="1"/>
  <c r="F11" i="101"/>
  <c r="B11" i="101"/>
  <c r="G11" i="101" s="1"/>
  <c r="F10" i="101"/>
  <c r="B10" i="101"/>
  <c r="G10" i="101" s="1"/>
  <c r="B9" i="101"/>
  <c r="G9" i="101" s="1"/>
  <c r="F35" i="100"/>
  <c r="B35" i="100"/>
  <c r="G35" i="100" s="1"/>
  <c r="F34" i="100"/>
  <c r="B34" i="100"/>
  <c r="G34" i="100" s="1"/>
  <c r="B33" i="100"/>
  <c r="G33" i="100" s="1"/>
  <c r="F31" i="100"/>
  <c r="B31" i="100"/>
  <c r="G31" i="100" s="1"/>
  <c r="F30" i="100"/>
  <c r="B30" i="100"/>
  <c r="G30" i="100" s="1"/>
  <c r="F29" i="100"/>
  <c r="F28" i="100"/>
  <c r="B28" i="100"/>
  <c r="G28" i="100" s="1"/>
  <c r="F27" i="100"/>
  <c r="B27" i="100"/>
  <c r="G27" i="100" s="1"/>
  <c r="F26" i="100"/>
  <c r="B26" i="100"/>
  <c r="G26" i="100" s="1"/>
  <c r="F25" i="100"/>
  <c r="B25" i="100"/>
  <c r="G25" i="100" s="1"/>
  <c r="F24" i="100"/>
  <c r="B24" i="100"/>
  <c r="G24" i="100" s="1"/>
  <c r="F23" i="100"/>
  <c r="B23" i="100"/>
  <c r="G23" i="100" s="1"/>
  <c r="F22" i="100"/>
  <c r="B22" i="100"/>
  <c r="G22" i="100" s="1"/>
  <c r="F21" i="100"/>
  <c r="B21" i="100"/>
  <c r="G21" i="100" s="1"/>
  <c r="B20" i="100"/>
  <c r="G20" i="100" s="1"/>
  <c r="F19" i="100"/>
  <c r="B19" i="100"/>
  <c r="G19" i="100" s="1"/>
  <c r="B18" i="100"/>
  <c r="G18" i="100" s="1"/>
  <c r="F17" i="100"/>
  <c r="B17" i="100"/>
  <c r="G17" i="100" s="1"/>
  <c r="F16" i="100"/>
  <c r="B16" i="100"/>
  <c r="G16" i="100" s="1"/>
  <c r="F15" i="100"/>
  <c r="B15" i="100"/>
  <c r="G15" i="100" s="1"/>
  <c r="F14" i="100"/>
  <c r="B14" i="100"/>
  <c r="G14" i="100" s="1"/>
  <c r="F13" i="100"/>
  <c r="B13" i="100"/>
  <c r="G13" i="100" s="1"/>
  <c r="B12" i="100"/>
  <c r="G12" i="100" s="1"/>
  <c r="F11" i="100"/>
  <c r="B11" i="100"/>
  <c r="G11" i="100" s="1"/>
  <c r="B10" i="100"/>
  <c r="G10" i="100" s="1"/>
  <c r="F9" i="100"/>
  <c r="B9" i="100"/>
  <c r="G9" i="100" s="1"/>
  <c r="B35" i="98"/>
  <c r="G35" i="98" s="1"/>
  <c r="F34" i="98"/>
  <c r="B34" i="98"/>
  <c r="G34" i="98" s="1"/>
  <c r="B33" i="98"/>
  <c r="G33" i="98" s="1"/>
  <c r="F31" i="98"/>
  <c r="B31" i="98"/>
  <c r="G31" i="98" s="1"/>
  <c r="F30" i="98"/>
  <c r="B30" i="98"/>
  <c r="G30" i="98" s="1"/>
  <c r="F29" i="98"/>
  <c r="F28" i="98"/>
  <c r="B28" i="98"/>
  <c r="G28" i="98" s="1"/>
  <c r="F27" i="98"/>
  <c r="B27" i="98"/>
  <c r="G27" i="98" s="1"/>
  <c r="H27" i="98" s="1"/>
  <c r="F26" i="98"/>
  <c r="B26" i="98"/>
  <c r="G26" i="98" s="1"/>
  <c r="F25" i="98"/>
  <c r="B25" i="98"/>
  <c r="G25" i="98" s="1"/>
  <c r="F24" i="98"/>
  <c r="B24" i="98"/>
  <c r="G24" i="98" s="1"/>
  <c r="F23" i="98"/>
  <c r="B23" i="98"/>
  <c r="G23" i="98" s="1"/>
  <c r="H23" i="98" s="1"/>
  <c r="F22" i="98"/>
  <c r="B22" i="98"/>
  <c r="G22" i="98" s="1"/>
  <c r="F21" i="98"/>
  <c r="B21" i="98"/>
  <c r="G21" i="98" s="1"/>
  <c r="H21" i="98" s="1"/>
  <c r="B20" i="98"/>
  <c r="G20" i="98" s="1"/>
  <c r="F19" i="98"/>
  <c r="B19" i="98"/>
  <c r="G19" i="98" s="1"/>
  <c r="F18" i="98"/>
  <c r="B18" i="98"/>
  <c r="G18" i="98" s="1"/>
  <c r="F17" i="98"/>
  <c r="B17" i="98"/>
  <c r="G17" i="98" s="1"/>
  <c r="F16" i="98"/>
  <c r="B16" i="98"/>
  <c r="G16" i="98" s="1"/>
  <c r="F15" i="98"/>
  <c r="B15" i="98"/>
  <c r="G15" i="98" s="1"/>
  <c r="H15" i="98" s="1"/>
  <c r="B14" i="98"/>
  <c r="G14" i="98" s="1"/>
  <c r="F13" i="98"/>
  <c r="B13" i="98"/>
  <c r="G13" i="98" s="1"/>
  <c r="H13" i="98" s="1"/>
  <c r="B12" i="98"/>
  <c r="G12" i="98" s="1"/>
  <c r="F11" i="98"/>
  <c r="B11" i="98"/>
  <c r="G11" i="98" s="1"/>
  <c r="F10" i="98"/>
  <c r="B10" i="98"/>
  <c r="G10" i="98" s="1"/>
  <c r="F9" i="98"/>
  <c r="B9" i="98"/>
  <c r="G9" i="98" s="1"/>
  <c r="E34" i="89"/>
  <c r="E18" i="89"/>
  <c r="E15" i="87"/>
  <c r="E27" i="87"/>
  <c r="E31" i="87"/>
  <c r="E22" i="87"/>
  <c r="F22" i="87" s="1"/>
  <c r="E26" i="87"/>
  <c r="F26" i="87" s="1"/>
  <c r="E17" i="87"/>
  <c r="F17" i="87" s="1"/>
  <c r="E28" i="87"/>
  <c r="F28" i="87" s="1"/>
  <c r="F35" i="89"/>
  <c r="B35" i="89"/>
  <c r="G35" i="89" s="1"/>
  <c r="B34" i="89"/>
  <c r="G34" i="89" s="1"/>
  <c r="F33" i="89"/>
  <c r="B33" i="89"/>
  <c r="G33" i="89" s="1"/>
  <c r="F31" i="89"/>
  <c r="B31" i="89"/>
  <c r="G31" i="89" s="1"/>
  <c r="F30" i="89"/>
  <c r="B30" i="89"/>
  <c r="G30" i="89" s="1"/>
  <c r="F29" i="89"/>
  <c r="F28" i="89"/>
  <c r="B28" i="89"/>
  <c r="G28" i="89" s="1"/>
  <c r="F27" i="89"/>
  <c r="B27" i="89"/>
  <c r="G27" i="89" s="1"/>
  <c r="H27" i="89" s="1"/>
  <c r="F26" i="89"/>
  <c r="B26" i="89"/>
  <c r="G26" i="89" s="1"/>
  <c r="F25" i="89"/>
  <c r="B25" i="89"/>
  <c r="G25" i="89" s="1"/>
  <c r="H25" i="89" s="1"/>
  <c r="F24" i="89"/>
  <c r="B24" i="89"/>
  <c r="G24" i="89" s="1"/>
  <c r="F23" i="89"/>
  <c r="B23" i="89"/>
  <c r="G23" i="89" s="1"/>
  <c r="H23" i="89" s="1"/>
  <c r="F22" i="89"/>
  <c r="B22" i="89"/>
  <c r="G22" i="89" s="1"/>
  <c r="F21" i="89"/>
  <c r="B21" i="89"/>
  <c r="G21" i="89" s="1"/>
  <c r="H21" i="89" s="1"/>
  <c r="F20" i="89"/>
  <c r="B20" i="89"/>
  <c r="G20" i="89" s="1"/>
  <c r="F19" i="89"/>
  <c r="B19" i="89"/>
  <c r="G19" i="89" s="1"/>
  <c r="H19" i="89" s="1"/>
  <c r="B18" i="89"/>
  <c r="G18" i="89" s="1"/>
  <c r="F17" i="89"/>
  <c r="B17" i="89"/>
  <c r="G17" i="89" s="1"/>
  <c r="H17" i="89" s="1"/>
  <c r="F16" i="89"/>
  <c r="B16" i="89"/>
  <c r="G16" i="89" s="1"/>
  <c r="F15" i="89"/>
  <c r="B15" i="89"/>
  <c r="G15" i="89" s="1"/>
  <c r="H15" i="89" s="1"/>
  <c r="F14" i="89"/>
  <c r="B14" i="89"/>
  <c r="G14" i="89" s="1"/>
  <c r="F13" i="89"/>
  <c r="B13" i="89"/>
  <c r="G13" i="89" s="1"/>
  <c r="F12" i="89"/>
  <c r="B12" i="89"/>
  <c r="G12" i="89" s="1"/>
  <c r="F11" i="89"/>
  <c r="B11" i="89"/>
  <c r="G11" i="89" s="1"/>
  <c r="H11" i="89" s="1"/>
  <c r="F10" i="89"/>
  <c r="B10" i="89"/>
  <c r="G10" i="89" s="1"/>
  <c r="F9" i="89"/>
  <c r="B9" i="89"/>
  <c r="G9" i="89" s="1"/>
  <c r="H9" i="89" s="1"/>
  <c r="F35" i="87"/>
  <c r="B35" i="87"/>
  <c r="G35" i="87" s="1"/>
  <c r="F34" i="87"/>
  <c r="B34" i="87"/>
  <c r="G34" i="87" s="1"/>
  <c r="F33" i="87"/>
  <c r="B33" i="87"/>
  <c r="G33" i="87" s="1"/>
  <c r="B31" i="87"/>
  <c r="G31" i="87" s="1"/>
  <c r="F30" i="87"/>
  <c r="B30" i="87"/>
  <c r="G30" i="87" s="1"/>
  <c r="F29" i="87"/>
  <c r="B28" i="87"/>
  <c r="G28" i="87" s="1"/>
  <c r="B27" i="87"/>
  <c r="G27" i="87" s="1"/>
  <c r="B26" i="87"/>
  <c r="G26" i="87" s="1"/>
  <c r="F25" i="87"/>
  <c r="B25" i="87"/>
  <c r="G25" i="87" s="1"/>
  <c r="F24" i="87"/>
  <c r="B24" i="87"/>
  <c r="G24" i="87" s="1"/>
  <c r="F23" i="87"/>
  <c r="B23" i="87"/>
  <c r="G23" i="87" s="1"/>
  <c r="H23" i="87" s="1"/>
  <c r="B22" i="87"/>
  <c r="G22" i="87" s="1"/>
  <c r="F21" i="87"/>
  <c r="B21" i="87"/>
  <c r="G21" i="87" s="1"/>
  <c r="F20" i="87"/>
  <c r="B20" i="87"/>
  <c r="G20" i="87" s="1"/>
  <c r="F19" i="87"/>
  <c r="B19" i="87"/>
  <c r="G19" i="87" s="1"/>
  <c r="H19" i="87" s="1"/>
  <c r="F18" i="87"/>
  <c r="B18" i="87"/>
  <c r="G18" i="87" s="1"/>
  <c r="B17" i="87"/>
  <c r="G17" i="87" s="1"/>
  <c r="F16" i="87"/>
  <c r="B16" i="87"/>
  <c r="G16" i="87" s="1"/>
  <c r="B15" i="87"/>
  <c r="G15" i="87" s="1"/>
  <c r="F14" i="87"/>
  <c r="B14" i="87"/>
  <c r="G14" i="87" s="1"/>
  <c r="F13" i="87"/>
  <c r="B13" i="87"/>
  <c r="G13" i="87" s="1"/>
  <c r="F12" i="87"/>
  <c r="B12" i="87"/>
  <c r="G12" i="87" s="1"/>
  <c r="F11" i="87"/>
  <c r="B11" i="87"/>
  <c r="G11" i="87" s="1"/>
  <c r="H11" i="87" s="1"/>
  <c r="F10" i="87"/>
  <c r="B10" i="87"/>
  <c r="G10" i="87" s="1"/>
  <c r="F9" i="87"/>
  <c r="B9" i="87"/>
  <c r="G9" i="87" s="1"/>
  <c r="E33" i="78"/>
  <c r="F33" i="78" s="1"/>
  <c r="E19" i="78"/>
  <c r="F19" i="78" s="1"/>
  <c r="E12" i="78"/>
  <c r="F12" i="78" s="1"/>
  <c r="E11" i="78"/>
  <c r="F35" i="78"/>
  <c r="B35" i="78"/>
  <c r="G35" i="78" s="1"/>
  <c r="F34" i="78"/>
  <c r="B34" i="78"/>
  <c r="G34" i="78" s="1"/>
  <c r="B33" i="78"/>
  <c r="G33" i="78" s="1"/>
  <c r="F31" i="78"/>
  <c r="B31" i="78"/>
  <c r="G31" i="78" s="1"/>
  <c r="F30" i="78"/>
  <c r="B30" i="78"/>
  <c r="G30" i="78" s="1"/>
  <c r="F29" i="78"/>
  <c r="F28" i="78"/>
  <c r="B28" i="78"/>
  <c r="G28" i="78" s="1"/>
  <c r="F27" i="78"/>
  <c r="B27" i="78"/>
  <c r="G27" i="78" s="1"/>
  <c r="H27" i="78" s="1"/>
  <c r="F26" i="78"/>
  <c r="B26" i="78"/>
  <c r="G26" i="78" s="1"/>
  <c r="F25" i="78"/>
  <c r="B25" i="78"/>
  <c r="G25" i="78" s="1"/>
  <c r="F24" i="78"/>
  <c r="B24" i="78"/>
  <c r="G24" i="78" s="1"/>
  <c r="F23" i="78"/>
  <c r="B23" i="78"/>
  <c r="G23" i="78" s="1"/>
  <c r="H23" i="78" s="1"/>
  <c r="F22" i="78"/>
  <c r="B22" i="78"/>
  <c r="G22" i="78" s="1"/>
  <c r="F21" i="78"/>
  <c r="B21" i="78"/>
  <c r="G21" i="78" s="1"/>
  <c r="F20" i="78"/>
  <c r="B20" i="78"/>
  <c r="G20" i="78" s="1"/>
  <c r="B19" i="78"/>
  <c r="G19" i="78" s="1"/>
  <c r="F18" i="78"/>
  <c r="B18" i="78"/>
  <c r="G18" i="78" s="1"/>
  <c r="H18" i="78" s="1"/>
  <c r="F17" i="78"/>
  <c r="B17" i="78"/>
  <c r="G17" i="78" s="1"/>
  <c r="F16" i="78"/>
  <c r="B16" i="78"/>
  <c r="G16" i="78" s="1"/>
  <c r="F15" i="78"/>
  <c r="B15" i="78"/>
  <c r="G15" i="78" s="1"/>
  <c r="F14" i="78"/>
  <c r="B14" i="78"/>
  <c r="G14" i="78" s="1"/>
  <c r="H14" i="78" s="1"/>
  <c r="F13" i="78"/>
  <c r="B13" i="78"/>
  <c r="G13" i="78" s="1"/>
  <c r="H13" i="78" s="1"/>
  <c r="B12" i="78"/>
  <c r="G12" i="78" s="1"/>
  <c r="B11" i="78"/>
  <c r="G11" i="78" s="1"/>
  <c r="F10" i="78"/>
  <c r="B10" i="78"/>
  <c r="G10" i="78" s="1"/>
  <c r="F9" i="78"/>
  <c r="B9" i="78"/>
  <c r="G9" i="78" s="1"/>
  <c r="H9" i="78" s="1"/>
  <c r="E33" i="72"/>
  <c r="F33" i="72" s="1"/>
  <c r="E10" i="72"/>
  <c r="F35" i="72"/>
  <c r="B35" i="72"/>
  <c r="G35" i="72" s="1"/>
  <c r="F34" i="72"/>
  <c r="B34" i="72"/>
  <c r="G34" i="72" s="1"/>
  <c r="B33" i="72"/>
  <c r="G33" i="72" s="1"/>
  <c r="F31" i="72"/>
  <c r="B31" i="72"/>
  <c r="G31" i="72" s="1"/>
  <c r="F30" i="72"/>
  <c r="B30" i="72"/>
  <c r="G30" i="72" s="1"/>
  <c r="F29" i="72"/>
  <c r="F28" i="72"/>
  <c r="B28" i="72"/>
  <c r="G28" i="72" s="1"/>
  <c r="F27" i="72"/>
  <c r="B27" i="72"/>
  <c r="G27" i="72" s="1"/>
  <c r="F26" i="72"/>
  <c r="B26" i="72"/>
  <c r="G26" i="72" s="1"/>
  <c r="F25" i="72"/>
  <c r="B25" i="72"/>
  <c r="G25" i="72" s="1"/>
  <c r="F24" i="72"/>
  <c r="B24" i="72"/>
  <c r="G24" i="72" s="1"/>
  <c r="F23" i="72"/>
  <c r="B23" i="72"/>
  <c r="G23" i="72" s="1"/>
  <c r="F22" i="72"/>
  <c r="B22" i="72"/>
  <c r="G22" i="72" s="1"/>
  <c r="F21" i="72"/>
  <c r="B21" i="72"/>
  <c r="G21" i="72" s="1"/>
  <c r="F20" i="72"/>
  <c r="B20" i="72"/>
  <c r="G20" i="72" s="1"/>
  <c r="F19" i="72"/>
  <c r="B19" i="72"/>
  <c r="G19" i="72" s="1"/>
  <c r="F18" i="72"/>
  <c r="B18" i="72"/>
  <c r="G18" i="72" s="1"/>
  <c r="F17" i="72"/>
  <c r="B17" i="72"/>
  <c r="G17" i="72" s="1"/>
  <c r="F16" i="72"/>
  <c r="B16" i="72"/>
  <c r="G16" i="72" s="1"/>
  <c r="F15" i="72"/>
  <c r="B15" i="72"/>
  <c r="G15" i="72" s="1"/>
  <c r="F14" i="72"/>
  <c r="B14" i="72"/>
  <c r="G14" i="72" s="1"/>
  <c r="F13" i="72"/>
  <c r="B13" i="72"/>
  <c r="G13" i="72" s="1"/>
  <c r="F12" i="72"/>
  <c r="B12" i="72"/>
  <c r="G12" i="72" s="1"/>
  <c r="F11" i="72"/>
  <c r="B11" i="72"/>
  <c r="G11" i="72" s="1"/>
  <c r="B10" i="72"/>
  <c r="G10" i="72" s="1"/>
  <c r="F9" i="72"/>
  <c r="B9" i="72"/>
  <c r="G9" i="72" s="1"/>
  <c r="E25" i="69"/>
  <c r="F25" i="69" s="1"/>
  <c r="E29" i="69"/>
  <c r="F29" i="69" s="1"/>
  <c r="E12" i="69"/>
  <c r="E22" i="69"/>
  <c r="F22" i="69" s="1"/>
  <c r="E26" i="69"/>
  <c r="F26" i="69" s="1"/>
  <c r="E17" i="69"/>
  <c r="F17" i="69" s="1"/>
  <c r="E28" i="69"/>
  <c r="F28" i="69" s="1"/>
  <c r="F35" i="69"/>
  <c r="B35" i="69"/>
  <c r="G35" i="69" s="1"/>
  <c r="F34" i="69"/>
  <c r="B34" i="69"/>
  <c r="G34" i="69" s="1"/>
  <c r="F33" i="69"/>
  <c r="B33" i="69"/>
  <c r="G33" i="69" s="1"/>
  <c r="F31" i="69"/>
  <c r="B31" i="69"/>
  <c r="G31" i="69" s="1"/>
  <c r="F30" i="69"/>
  <c r="B30" i="69"/>
  <c r="G30" i="69" s="1"/>
  <c r="B28" i="69"/>
  <c r="G28" i="69" s="1"/>
  <c r="F27" i="69"/>
  <c r="B27" i="69"/>
  <c r="G27" i="69" s="1"/>
  <c r="B26" i="69"/>
  <c r="G26" i="69" s="1"/>
  <c r="B25" i="69"/>
  <c r="G25" i="69" s="1"/>
  <c r="F24" i="69"/>
  <c r="B24" i="69"/>
  <c r="G24" i="69" s="1"/>
  <c r="F23" i="69"/>
  <c r="B23" i="69"/>
  <c r="G23" i="69" s="1"/>
  <c r="B22" i="69"/>
  <c r="G22" i="69" s="1"/>
  <c r="F21" i="69"/>
  <c r="B21" i="69"/>
  <c r="G21" i="69" s="1"/>
  <c r="F20" i="69"/>
  <c r="B20" i="69"/>
  <c r="G20" i="69" s="1"/>
  <c r="F19" i="69"/>
  <c r="B19" i="69"/>
  <c r="G19" i="69" s="1"/>
  <c r="F18" i="69"/>
  <c r="B18" i="69"/>
  <c r="G18" i="69" s="1"/>
  <c r="B17" i="69"/>
  <c r="G17" i="69" s="1"/>
  <c r="F16" i="69"/>
  <c r="B16" i="69"/>
  <c r="G16" i="69" s="1"/>
  <c r="H16" i="69" s="1"/>
  <c r="F15" i="69"/>
  <c r="B15" i="69"/>
  <c r="G15" i="69" s="1"/>
  <c r="F14" i="69"/>
  <c r="B14" i="69"/>
  <c r="G14" i="69" s="1"/>
  <c r="H14" i="69" s="1"/>
  <c r="F13" i="69"/>
  <c r="B13" i="69"/>
  <c r="G13" i="69" s="1"/>
  <c r="B12" i="69"/>
  <c r="G12" i="69" s="1"/>
  <c r="F11" i="69"/>
  <c r="B11" i="69"/>
  <c r="G11" i="69" s="1"/>
  <c r="F10" i="69"/>
  <c r="B10" i="69"/>
  <c r="G10" i="69" s="1"/>
  <c r="H10" i="69" s="1"/>
  <c r="F9" i="69"/>
  <c r="B9" i="69"/>
  <c r="G9" i="69" s="1"/>
  <c r="E29" i="68"/>
  <c r="E22" i="68"/>
  <c r="E26" i="68"/>
  <c r="F26" i="68" s="1"/>
  <c r="E17" i="68"/>
  <c r="F17" i="68" s="1"/>
  <c r="E28" i="68"/>
  <c r="F28" i="68" s="1"/>
  <c r="F35" i="68"/>
  <c r="B35" i="68"/>
  <c r="G35" i="68" s="1"/>
  <c r="F34" i="68"/>
  <c r="B34" i="68"/>
  <c r="G34" i="68" s="1"/>
  <c r="F33" i="68"/>
  <c r="B33" i="68"/>
  <c r="G33" i="68" s="1"/>
  <c r="F31" i="68"/>
  <c r="B31" i="68"/>
  <c r="G31" i="68" s="1"/>
  <c r="F30" i="68"/>
  <c r="B30" i="68"/>
  <c r="G30" i="68" s="1"/>
  <c r="B28" i="68"/>
  <c r="G28" i="68" s="1"/>
  <c r="F27" i="68"/>
  <c r="B27" i="68"/>
  <c r="G27" i="68" s="1"/>
  <c r="B26" i="68"/>
  <c r="G26" i="68" s="1"/>
  <c r="F25" i="68"/>
  <c r="B25" i="68"/>
  <c r="G25" i="68" s="1"/>
  <c r="F24" i="68"/>
  <c r="B24" i="68"/>
  <c r="G24" i="68" s="1"/>
  <c r="F23" i="68"/>
  <c r="B23" i="68"/>
  <c r="G23" i="68" s="1"/>
  <c r="B22" i="68"/>
  <c r="G22" i="68" s="1"/>
  <c r="F21" i="68"/>
  <c r="B21" i="68"/>
  <c r="G21" i="68" s="1"/>
  <c r="F20" i="68"/>
  <c r="B20" i="68"/>
  <c r="G20" i="68" s="1"/>
  <c r="F19" i="68"/>
  <c r="B19" i="68"/>
  <c r="G19" i="68" s="1"/>
  <c r="F18" i="68"/>
  <c r="B18" i="68"/>
  <c r="G18" i="68" s="1"/>
  <c r="B17" i="68"/>
  <c r="G17" i="68" s="1"/>
  <c r="F16" i="68"/>
  <c r="B16" i="68"/>
  <c r="G16" i="68" s="1"/>
  <c r="F15" i="68"/>
  <c r="B15" i="68"/>
  <c r="G15" i="68" s="1"/>
  <c r="F14" i="68"/>
  <c r="B14" i="68"/>
  <c r="G14" i="68" s="1"/>
  <c r="F13" i="68"/>
  <c r="B13" i="68"/>
  <c r="G13" i="68" s="1"/>
  <c r="F12" i="68"/>
  <c r="B12" i="68"/>
  <c r="G12" i="68" s="1"/>
  <c r="F11" i="68"/>
  <c r="B11" i="68"/>
  <c r="G11" i="68" s="1"/>
  <c r="F10" i="68"/>
  <c r="B10" i="68"/>
  <c r="G10" i="68" s="1"/>
  <c r="H10" i="68" s="1"/>
  <c r="F9" i="68"/>
  <c r="B9" i="68"/>
  <c r="G9" i="68" s="1"/>
  <c r="B12" i="106"/>
  <c r="G12" i="106" s="1"/>
  <c r="B13" i="106"/>
  <c r="G13" i="106" s="1"/>
  <c r="B14" i="106"/>
  <c r="G14" i="106" s="1"/>
  <c r="B15" i="106"/>
  <c r="G15" i="106" s="1"/>
  <c r="B16" i="106"/>
  <c r="G16" i="106" s="1"/>
  <c r="B17" i="106"/>
  <c r="G17" i="106" s="1"/>
  <c r="B18" i="106"/>
  <c r="G18" i="106" s="1"/>
  <c r="B19" i="106"/>
  <c r="G19" i="106" s="1"/>
  <c r="B20" i="106"/>
  <c r="G20" i="106" s="1"/>
  <c r="B21" i="106"/>
  <c r="G21" i="106" s="1"/>
  <c r="B22" i="106"/>
  <c r="G22" i="106" s="1"/>
  <c r="B23" i="106"/>
  <c r="G23" i="106" s="1"/>
  <c r="B24" i="106"/>
  <c r="G24" i="106" s="1"/>
  <c r="B25" i="106"/>
  <c r="G25" i="106" s="1"/>
  <c r="B26" i="106"/>
  <c r="G26" i="106" s="1"/>
  <c r="B27" i="106"/>
  <c r="G27" i="106" s="1"/>
  <c r="B28" i="106"/>
  <c r="G28" i="106" s="1"/>
  <c r="B30" i="106"/>
  <c r="G30" i="106" s="1"/>
  <c r="B31" i="106"/>
  <c r="G31" i="106" s="1"/>
  <c r="B33" i="106"/>
  <c r="G33" i="106" s="1"/>
  <c r="B35" i="106"/>
  <c r="G35" i="106" s="1"/>
  <c r="B34" i="106"/>
  <c r="G34" i="106" s="1"/>
  <c r="B11" i="106"/>
  <c r="G11" i="106" s="1"/>
  <c r="B10" i="106"/>
  <c r="G10" i="106" s="1"/>
  <c r="B9" i="106"/>
  <c r="G9" i="106" s="1"/>
  <c r="B4" i="106"/>
  <c r="B3" i="106"/>
  <c r="A3" i="106"/>
  <c r="A1" i="106"/>
  <c r="C26" i="13"/>
  <c r="B26" i="13"/>
  <c r="A26" i="13"/>
  <c r="B25" i="13"/>
  <c r="A25" i="13"/>
  <c r="D24" i="13"/>
  <c r="C24" i="13"/>
  <c r="B24" i="13"/>
  <c r="A24" i="13"/>
  <c r="B4" i="102"/>
  <c r="B4" i="101"/>
  <c r="B4" i="100"/>
  <c r="D23" i="13"/>
  <c r="C23" i="13"/>
  <c r="B23" i="13"/>
  <c r="A23" i="13"/>
  <c r="D22" i="13"/>
  <c r="C22" i="13"/>
  <c r="B22" i="13"/>
  <c r="A22" i="13"/>
  <c r="D28" i="13"/>
  <c r="C28" i="13"/>
  <c r="B3" i="98"/>
  <c r="A3" i="98"/>
  <c r="B4" i="98"/>
  <c r="B21" i="13"/>
  <c r="A1" i="102"/>
  <c r="A1" i="101"/>
  <c r="A1" i="100"/>
  <c r="A1" i="98"/>
  <c r="A3" i="89"/>
  <c r="B3" i="89"/>
  <c r="B3" i="72"/>
  <c r="A3" i="72"/>
  <c r="B3" i="69"/>
  <c r="A3" i="69"/>
  <c r="B3" i="68"/>
  <c r="A3" i="68"/>
  <c r="H14" i="98" l="1"/>
  <c r="H28" i="72"/>
  <c r="H16" i="89"/>
  <c r="F22" i="68"/>
  <c r="F31" i="87"/>
  <c r="H31" i="87" s="1"/>
  <c r="F29" i="68"/>
  <c r="F27" i="87"/>
  <c r="H27" i="87" s="1"/>
  <c r="F12" i="69"/>
  <c r="H12" i="69" s="1"/>
  <c r="F11" i="78"/>
  <c r="H11" i="78" s="1"/>
  <c r="F15" i="87"/>
  <c r="H15" i="87" s="1"/>
  <c r="F10" i="72"/>
  <c r="H10" i="72" s="1"/>
  <c r="F18" i="89"/>
  <c r="H18" i="89" s="1"/>
  <c r="F34" i="89"/>
  <c r="H34" i="89" s="1"/>
  <c r="F20" i="98"/>
  <c r="H20" i="98" s="1"/>
  <c r="H27" i="101"/>
  <c r="H21" i="101"/>
  <c r="H17" i="101"/>
  <c r="H25" i="101"/>
  <c r="H11" i="101"/>
  <c r="H15" i="101"/>
  <c r="H23" i="101"/>
  <c r="H10" i="98"/>
  <c r="E37" i="111"/>
  <c r="F37" i="112"/>
  <c r="H37" i="112" s="1"/>
  <c r="E39" i="111"/>
  <c r="F39" i="111" s="1"/>
  <c r="H39" i="111" s="1"/>
  <c r="F39" i="112"/>
  <c r="H39" i="112" s="1"/>
  <c r="E38" i="111"/>
  <c r="F38" i="111" s="1"/>
  <c r="H38" i="111" s="1"/>
  <c r="F38" i="112"/>
  <c r="H38" i="112" s="1"/>
  <c r="H20" i="68"/>
  <c r="H24" i="68"/>
  <c r="H12" i="68"/>
  <c r="H16" i="68"/>
  <c r="H33" i="87"/>
  <c r="H19" i="68"/>
  <c r="H18" i="98"/>
  <c r="H31" i="69"/>
  <c r="H16" i="72"/>
  <c r="H12" i="87"/>
  <c r="H28" i="102"/>
  <c r="H27" i="68"/>
  <c r="H23" i="68"/>
  <c r="H17" i="87"/>
  <c r="H28" i="98"/>
  <c r="H15" i="78"/>
  <c r="H21" i="87"/>
  <c r="H9" i="98"/>
  <c r="H25" i="98"/>
  <c r="H28" i="101"/>
  <c r="H25" i="87"/>
  <c r="H20" i="100"/>
  <c r="H12" i="100"/>
  <c r="H16" i="102"/>
  <c r="H15" i="69"/>
  <c r="H12" i="72"/>
  <c r="H31" i="72"/>
  <c r="H24" i="78"/>
  <c r="H19" i="98"/>
  <c r="H13" i="100"/>
  <c r="H16" i="100"/>
  <c r="H28" i="100"/>
  <c r="H13" i="102"/>
  <c r="H12" i="102"/>
  <c r="H21" i="78"/>
  <c r="H11" i="98"/>
  <c r="H17" i="102"/>
  <c r="H13" i="72"/>
  <c r="H14" i="89"/>
  <c r="H17" i="100"/>
  <c r="H12" i="101"/>
  <c r="H25" i="78"/>
  <c r="H16" i="87"/>
  <c r="H24" i="87"/>
  <c r="H9" i="101"/>
  <c r="H35" i="98"/>
  <c r="H12" i="98"/>
  <c r="H9" i="102"/>
  <c r="H19" i="102"/>
  <c r="H34" i="102"/>
  <c r="H25" i="102"/>
  <c r="H23" i="102"/>
  <c r="H11" i="102"/>
  <c r="H14" i="102"/>
  <c r="H27" i="102"/>
  <c r="H31" i="102"/>
  <c r="H21" i="102"/>
  <c r="H15" i="102"/>
  <c r="H13" i="101"/>
  <c r="H30" i="101"/>
  <c r="H35" i="101"/>
  <c r="H33" i="101"/>
  <c r="H25" i="100"/>
  <c r="H19" i="100"/>
  <c r="H23" i="100"/>
  <c r="H9" i="100"/>
  <c r="H11" i="100"/>
  <c r="H14" i="100"/>
  <c r="H27" i="100"/>
  <c r="H31" i="100"/>
  <c r="H21" i="100"/>
  <c r="H15" i="100"/>
  <c r="H24" i="102"/>
  <c r="H18" i="102"/>
  <c r="H33" i="102"/>
  <c r="H22" i="102"/>
  <c r="H10" i="102"/>
  <c r="H26" i="102"/>
  <c r="H30" i="102"/>
  <c r="H35" i="102"/>
  <c r="H20" i="102"/>
  <c r="H10" i="101"/>
  <c r="H26" i="101"/>
  <c r="H34" i="101"/>
  <c r="H20" i="101"/>
  <c r="H22" i="101"/>
  <c r="H14" i="101"/>
  <c r="H16" i="101"/>
  <c r="H24" i="101"/>
  <c r="H31" i="101"/>
  <c r="H18" i="101"/>
  <c r="H18" i="100"/>
  <c r="H33" i="100"/>
  <c r="H22" i="100"/>
  <c r="H34" i="100"/>
  <c r="H24" i="100"/>
  <c r="H10" i="100"/>
  <c r="H26" i="100"/>
  <c r="H30" i="100"/>
  <c r="H35" i="100"/>
  <c r="H17" i="98"/>
  <c r="H26" i="98"/>
  <c r="H24" i="98"/>
  <c r="H22" i="98"/>
  <c r="H30" i="98"/>
  <c r="H34" i="98"/>
  <c r="H33" i="98"/>
  <c r="H16" i="98"/>
  <c r="H31" i="98"/>
  <c r="H33" i="89"/>
  <c r="H13" i="89"/>
  <c r="H30" i="89"/>
  <c r="H35" i="89"/>
  <c r="H24" i="89"/>
  <c r="H31" i="89"/>
  <c r="H12" i="89"/>
  <c r="H28" i="89"/>
  <c r="H22" i="89"/>
  <c r="H10" i="89"/>
  <c r="H26" i="89"/>
  <c r="H20" i="89"/>
  <c r="H9" i="87"/>
  <c r="H28" i="87"/>
  <c r="H13" i="87"/>
  <c r="H26" i="87"/>
  <c r="H20" i="87"/>
  <c r="H30" i="87"/>
  <c r="H22" i="87"/>
  <c r="H10" i="87"/>
  <c r="H14" i="87"/>
  <c r="H34" i="87"/>
  <c r="H18" i="87"/>
  <c r="H35" i="87"/>
  <c r="H17" i="78"/>
  <c r="H19" i="78"/>
  <c r="H26" i="78"/>
  <c r="H22" i="78"/>
  <c r="H12" i="78"/>
  <c r="H20" i="78"/>
  <c r="H30" i="78"/>
  <c r="H35" i="78"/>
  <c r="H16" i="78"/>
  <c r="H28" i="78"/>
  <c r="H33" i="78"/>
  <c r="H34" i="78"/>
  <c r="H10" i="78"/>
  <c r="H31" i="78"/>
  <c r="H27" i="72"/>
  <c r="H21" i="72"/>
  <c r="H11" i="72"/>
  <c r="H14" i="72"/>
  <c r="H15" i="72"/>
  <c r="H9" i="72"/>
  <c r="H25" i="72"/>
  <c r="H19" i="72"/>
  <c r="H23" i="72"/>
  <c r="H17" i="72"/>
  <c r="H24" i="72"/>
  <c r="H18" i="72"/>
  <c r="H33" i="72"/>
  <c r="H22" i="72"/>
  <c r="H34" i="72"/>
  <c r="H26" i="72"/>
  <c r="H30" i="72"/>
  <c r="H35" i="72"/>
  <c r="H20" i="72"/>
  <c r="H18" i="69"/>
  <c r="H27" i="69"/>
  <c r="H33" i="69"/>
  <c r="H23" i="69"/>
  <c r="H34" i="69"/>
  <c r="H19" i="69"/>
  <c r="H24" i="69"/>
  <c r="H11" i="69"/>
  <c r="H20" i="69"/>
  <c r="H22" i="69"/>
  <c r="H26" i="69"/>
  <c r="H28" i="69"/>
  <c r="H9" i="69"/>
  <c r="H13" i="69"/>
  <c r="H17" i="69"/>
  <c r="H21" i="69"/>
  <c r="H25" i="69"/>
  <c r="H30" i="69"/>
  <c r="H35" i="69"/>
  <c r="H28" i="68"/>
  <c r="H11" i="68"/>
  <c r="H33" i="68"/>
  <c r="H15" i="68"/>
  <c r="H34" i="68"/>
  <c r="H14" i="68"/>
  <c r="H18" i="68"/>
  <c r="H22" i="68"/>
  <c r="H26" i="68"/>
  <c r="H31" i="68"/>
  <c r="H9" i="68"/>
  <c r="H13" i="68"/>
  <c r="H17" i="68"/>
  <c r="H21" i="68"/>
  <c r="H25" i="68"/>
  <c r="H30" i="68"/>
  <c r="H35" i="68"/>
  <c r="F37" i="111" l="1"/>
  <c r="H37" i="111" s="1"/>
  <c r="H42" i="111" s="1"/>
  <c r="H40" i="100"/>
  <c r="H40" i="89"/>
  <c r="H40" i="98"/>
  <c r="H40" i="102"/>
  <c r="H40" i="78"/>
  <c r="H40" i="87"/>
  <c r="H40" i="72"/>
  <c r="H40" i="68"/>
  <c r="H40" i="69"/>
  <c r="H42" i="112"/>
  <c r="C19" i="13" l="1"/>
  <c r="C18" i="13"/>
  <c r="A19" i="13"/>
  <c r="A18" i="13"/>
  <c r="A21" i="13"/>
  <c r="C21" i="13"/>
  <c r="D21" i="13"/>
  <c r="B19" i="13"/>
  <c r="B18" i="13"/>
  <c r="C15" i="13"/>
  <c r="C10" i="13"/>
  <c r="C11" i="13"/>
  <c r="C12" i="13"/>
  <c r="C13" i="13"/>
  <c r="C9" i="13"/>
  <c r="B15" i="13"/>
  <c r="A15" i="13"/>
  <c r="A14" i="13"/>
  <c r="B20" i="13"/>
  <c r="A20" i="13"/>
  <c r="B17" i="13"/>
  <c r="A17" i="13"/>
  <c r="B14" i="13"/>
  <c r="A8" i="13"/>
  <c r="B10" i="13"/>
  <c r="B11" i="13"/>
  <c r="B12" i="13"/>
  <c r="B13" i="13"/>
  <c r="B9" i="13"/>
  <c r="B8" i="13"/>
  <c r="A10" i="13"/>
  <c r="A11" i="13"/>
  <c r="A12" i="13"/>
  <c r="A13" i="13"/>
  <c r="A9" i="13"/>
  <c r="B4" i="89" l="1"/>
  <c r="A1" i="89"/>
  <c r="A1" i="87"/>
  <c r="A1" i="78"/>
  <c r="A1" i="72"/>
  <c r="A1" i="69"/>
  <c r="A1" i="68"/>
  <c r="J40" i="87"/>
  <c r="D19" i="13"/>
  <c r="D18" i="13"/>
  <c r="J29" i="87" l="1"/>
  <c r="L9" i="87"/>
  <c r="L10" i="87"/>
  <c r="J9" i="87" l="1"/>
  <c r="J10" i="87"/>
  <c r="L29" i="87" l="1"/>
  <c r="D13" i="13" l="1"/>
  <c r="D12" i="13"/>
  <c r="D10" i="13" l="1"/>
  <c r="B4" i="78"/>
  <c r="D16" i="13"/>
  <c r="B4" i="72"/>
  <c r="B4" i="69"/>
  <c r="B4" i="68"/>
  <c r="D15" i="13" l="1"/>
  <c r="D9" i="13" l="1"/>
  <c r="D11" i="13" l="1"/>
  <c r="F19" i="101" l="1"/>
  <c r="H19" i="101" s="1"/>
  <c r="H40" i="101" s="1"/>
  <c r="F23" i="106" l="1"/>
  <c r="H23" i="106" s="1"/>
  <c r="H4" i="106"/>
  <c r="F24" i="106" s="1"/>
  <c r="H24" i="106" s="1"/>
  <c r="F26" i="106" l="1"/>
  <c r="H26" i="106" s="1"/>
  <c r="F19" i="106"/>
  <c r="H19" i="106" s="1"/>
  <c r="F11" i="106"/>
  <c r="H11" i="106" s="1"/>
  <c r="F15" i="106"/>
  <c r="H15" i="106" s="1"/>
  <c r="F30" i="106"/>
  <c r="H30" i="106" s="1"/>
  <c r="F27" i="106"/>
  <c r="H27" i="106" s="1"/>
  <c r="F14" i="106"/>
  <c r="H14" i="106" s="1"/>
  <c r="F17" i="106"/>
  <c r="H17" i="106" s="1"/>
  <c r="F29" i="106"/>
  <c r="F33" i="106"/>
  <c r="H33" i="106" s="1"/>
  <c r="D26" i="13"/>
  <c r="F35" i="106"/>
  <c r="H35" i="106" s="1"/>
  <c r="F9" i="106"/>
  <c r="H9" i="106" s="1"/>
  <c r="F34" i="106"/>
  <c r="H34" i="106" s="1"/>
  <c r="F18" i="106"/>
  <c r="H18" i="106" s="1"/>
  <c r="F37" i="106"/>
  <c r="H37" i="106" s="1"/>
  <c r="F39" i="106"/>
  <c r="H39" i="106" s="1"/>
  <c r="F38" i="106"/>
  <c r="H38" i="106" s="1"/>
  <c r="F22" i="106"/>
  <c r="H22" i="106" s="1"/>
  <c r="F20" i="106"/>
  <c r="H20" i="106" s="1"/>
  <c r="F16" i="106"/>
  <c r="H16" i="106" s="1"/>
  <c r="F31" i="106"/>
  <c r="H31" i="106" s="1"/>
  <c r="F25" i="106"/>
  <c r="H25" i="106" s="1"/>
  <c r="F12" i="106"/>
  <c r="H12" i="106" s="1"/>
  <c r="F21" i="106"/>
  <c r="H21" i="106" s="1"/>
  <c r="F28" i="106"/>
  <c r="H28" i="106" s="1"/>
  <c r="F13" i="106"/>
  <c r="H13" i="106" s="1"/>
  <c r="F10" i="106"/>
  <c r="H10" i="106" s="1"/>
  <c r="H42" i="106" l="1"/>
  <c r="G41" i="98"/>
  <c r="H41" i="98" s="1"/>
  <c r="H42" i="98" s="1"/>
  <c r="G41" i="100"/>
  <c r="H41" i="100" s="1"/>
  <c r="H42" i="100" s="1"/>
  <c r="H43" i="100" s="1"/>
  <c r="G41" i="101"/>
  <c r="H41" i="101" s="1"/>
  <c r="H42" i="101" s="1"/>
  <c r="H43" i="101" s="1"/>
  <c r="G41" i="102"/>
  <c r="H41" i="102" s="1"/>
  <c r="H42" i="102" s="1"/>
  <c r="H43" i="102" s="1"/>
  <c r="G41" i="72"/>
  <c r="H41" i="72" s="1"/>
  <c r="H42" i="72" s="1"/>
  <c r="H43" i="72" s="1"/>
  <c r="G41" i="78"/>
  <c r="H41" i="78" s="1"/>
  <c r="H42" i="78" s="1"/>
  <c r="G41" i="87"/>
  <c r="H41" i="87" s="1"/>
  <c r="H42" i="87" s="1"/>
  <c r="G41" i="89"/>
  <c r="H41" i="89" s="1"/>
  <c r="H42" i="89" s="1"/>
  <c r="G43" i="112"/>
  <c r="H43" i="112" s="1"/>
  <c r="H44" i="112" s="1"/>
  <c r="G43" i="106"/>
  <c r="G43" i="111"/>
  <c r="H43" i="111" s="1"/>
  <c r="H44" i="111" s="1"/>
  <c r="H45" i="111" s="1"/>
  <c r="G41" i="68"/>
  <c r="H41" i="68" s="1"/>
  <c r="H42" i="68" s="1"/>
  <c r="G41" i="69"/>
  <c r="H41" i="69" s="1"/>
  <c r="H42" i="69" s="1"/>
  <c r="H43" i="106" l="1"/>
  <c r="H44" i="106" s="1"/>
  <c r="H45" i="106" s="1"/>
  <c r="F15" i="13"/>
  <c r="F24" i="13"/>
  <c r="N17" i="50"/>
  <c r="H43" i="98"/>
  <c r="F21" i="13"/>
  <c r="H45" i="112"/>
  <c r="F28" i="13"/>
  <c r="F27" i="13" s="1"/>
  <c r="H43" i="69"/>
  <c r="D66" i="50"/>
  <c r="H43" i="89"/>
  <c r="H43" i="87"/>
  <c r="H43" i="78"/>
  <c r="F16" i="13"/>
  <c r="F22" i="13"/>
  <c r="F11" i="13"/>
  <c r="K43" i="50"/>
  <c r="F17" i="50"/>
  <c r="M43" i="50"/>
  <c r="I17" i="50"/>
  <c r="E69" i="50"/>
  <c r="E22" i="13"/>
  <c r="K17" i="50"/>
  <c r="H69" i="50"/>
  <c r="H43" i="68"/>
  <c r="G40" i="50"/>
  <c r="C66" i="50"/>
  <c r="K66" i="50"/>
  <c r="E19" i="13"/>
  <c r="J14" i="50"/>
  <c r="H40" i="50"/>
  <c r="C14" i="50"/>
  <c r="K14" i="50"/>
  <c r="I40" i="50"/>
  <c r="E66" i="50"/>
  <c r="M66" i="50"/>
  <c r="D14" i="50"/>
  <c r="L14" i="50"/>
  <c r="F66" i="50"/>
  <c r="N66" i="50"/>
  <c r="E14" i="50"/>
  <c r="M14" i="50"/>
  <c r="C40" i="50"/>
  <c r="K40" i="50"/>
  <c r="G66" i="50"/>
  <c r="N14" i="50"/>
  <c r="D40" i="50"/>
  <c r="L40" i="50"/>
  <c r="H66" i="50"/>
  <c r="G14" i="50"/>
  <c r="E40" i="50"/>
  <c r="M40" i="50"/>
  <c r="H14" i="50"/>
  <c r="F40" i="50"/>
  <c r="N40" i="50"/>
  <c r="J66" i="50"/>
  <c r="F19" i="13"/>
  <c r="K69" i="50" l="1"/>
  <c r="G45" i="50"/>
  <c r="J43" i="50"/>
  <c r="N69" i="50"/>
  <c r="L69" i="50"/>
  <c r="C43" i="50"/>
  <c r="L17" i="50"/>
  <c r="F69" i="50"/>
  <c r="D69" i="50"/>
  <c r="M17" i="50"/>
  <c r="D17" i="50"/>
  <c r="H43" i="50"/>
  <c r="N43" i="50"/>
  <c r="J69" i="50"/>
  <c r="E17" i="50"/>
  <c r="G17" i="50"/>
  <c r="L10" i="50"/>
  <c r="G69" i="50"/>
  <c r="J17" i="50"/>
  <c r="F43" i="50"/>
  <c r="L43" i="50"/>
  <c r="E43" i="50"/>
  <c r="F14" i="13"/>
  <c r="I43" i="50"/>
  <c r="M69" i="50"/>
  <c r="H17" i="50"/>
  <c r="D43" i="50"/>
  <c r="C17" i="50"/>
  <c r="G43" i="50"/>
  <c r="C69" i="50"/>
  <c r="I69" i="50"/>
  <c r="I66" i="50"/>
  <c r="F14" i="50"/>
  <c r="P14" i="50" s="1"/>
  <c r="Q14" i="50" s="1"/>
  <c r="J40" i="50"/>
  <c r="P40" i="50" s="1"/>
  <c r="Q40" i="50" s="1"/>
  <c r="L66" i="50"/>
  <c r="I14" i="50"/>
  <c r="F9" i="13"/>
  <c r="F11" i="50"/>
  <c r="K16" i="50"/>
  <c r="H23" i="50"/>
  <c r="F13" i="13"/>
  <c r="F18" i="13"/>
  <c r="F17" i="13" s="1"/>
  <c r="F30" i="13"/>
  <c r="F29" i="13" s="1"/>
  <c r="I6" i="50"/>
  <c r="G32" i="50"/>
  <c r="F58" i="50"/>
  <c r="N58" i="50"/>
  <c r="J6" i="50"/>
  <c r="H32" i="50"/>
  <c r="G58" i="50"/>
  <c r="C6" i="50"/>
  <c r="K6" i="50"/>
  <c r="I32" i="50"/>
  <c r="H58" i="50"/>
  <c r="E11" i="13"/>
  <c r="D6" i="50"/>
  <c r="L6" i="50"/>
  <c r="J32" i="50"/>
  <c r="I58" i="50"/>
  <c r="E6" i="50"/>
  <c r="M6" i="50"/>
  <c r="C32" i="50"/>
  <c r="K32" i="50"/>
  <c r="J58" i="50"/>
  <c r="F6" i="50"/>
  <c r="N6" i="50"/>
  <c r="D32" i="50"/>
  <c r="L32" i="50"/>
  <c r="C58" i="50"/>
  <c r="K58" i="50"/>
  <c r="G6" i="50"/>
  <c r="E32" i="50"/>
  <c r="M32" i="50"/>
  <c r="D58" i="50"/>
  <c r="L58" i="50"/>
  <c r="H6" i="50"/>
  <c r="F32" i="50"/>
  <c r="N32" i="50"/>
  <c r="E58" i="50"/>
  <c r="M58" i="50"/>
  <c r="P66" i="50"/>
  <c r="F26" i="13"/>
  <c r="F25" i="13" s="1"/>
  <c r="F23" i="13"/>
  <c r="F20" i="13" s="1"/>
  <c r="E11" i="50"/>
  <c r="M11" i="50"/>
  <c r="K37" i="50"/>
  <c r="E63" i="50"/>
  <c r="M63" i="50"/>
  <c r="D37" i="50"/>
  <c r="L37" i="50"/>
  <c r="N63" i="50"/>
  <c r="G11" i="50"/>
  <c r="E37" i="50"/>
  <c r="H11" i="50"/>
  <c r="F37" i="50"/>
  <c r="H63" i="50"/>
  <c r="E16" i="13"/>
  <c r="I11" i="50"/>
  <c r="J11" i="50"/>
  <c r="H37" i="50"/>
  <c r="C11" i="50"/>
  <c r="K11" i="50"/>
  <c r="I37" i="50"/>
  <c r="D11" i="50"/>
  <c r="L11" i="50"/>
  <c r="D63" i="50"/>
  <c r="L63" i="50"/>
  <c r="E4" i="50"/>
  <c r="M4" i="50"/>
  <c r="C30" i="50"/>
  <c r="K30" i="50"/>
  <c r="H56" i="50"/>
  <c r="F4" i="50"/>
  <c r="N4" i="50"/>
  <c r="D30" i="50"/>
  <c r="L30" i="50"/>
  <c r="I56" i="50"/>
  <c r="G4" i="50"/>
  <c r="E30" i="50"/>
  <c r="M30" i="50"/>
  <c r="J56" i="50"/>
  <c r="H4" i="50"/>
  <c r="F30" i="50"/>
  <c r="N30" i="50"/>
  <c r="C56" i="50"/>
  <c r="K56" i="50"/>
  <c r="I4" i="50"/>
  <c r="G30" i="50"/>
  <c r="D56" i="50"/>
  <c r="L56" i="50"/>
  <c r="J4" i="50"/>
  <c r="H30" i="50"/>
  <c r="E56" i="50"/>
  <c r="M56" i="50"/>
  <c r="C4" i="50"/>
  <c r="K4" i="50"/>
  <c r="I30" i="50"/>
  <c r="F56" i="50"/>
  <c r="N56" i="50"/>
  <c r="E9" i="13"/>
  <c r="D4" i="50"/>
  <c r="L4" i="50"/>
  <c r="J30" i="50"/>
  <c r="G56" i="50"/>
  <c r="L34" i="50"/>
  <c r="P34" i="50" s="1"/>
  <c r="L8" i="50"/>
  <c r="P8" i="50" s="1"/>
  <c r="E13" i="13"/>
  <c r="L60" i="50"/>
  <c r="P60" i="50" s="1"/>
  <c r="F12" i="13"/>
  <c r="F10" i="13"/>
  <c r="P43" i="50" l="1"/>
  <c r="Q43" i="50" s="1"/>
  <c r="P17" i="50"/>
  <c r="Q17" i="50" s="1"/>
  <c r="K19" i="50"/>
  <c r="E19" i="50"/>
  <c r="P19" i="50" s="1"/>
  <c r="P69" i="50"/>
  <c r="I62" i="50"/>
  <c r="E24" i="13"/>
  <c r="N49" i="50"/>
  <c r="K36" i="50"/>
  <c r="J10" i="50"/>
  <c r="M71" i="50"/>
  <c r="F49" i="50"/>
  <c r="N45" i="50"/>
  <c r="C36" i="50"/>
  <c r="F71" i="50"/>
  <c r="P71" i="50" s="1"/>
  <c r="E10" i="50"/>
  <c r="N36" i="50"/>
  <c r="F36" i="50"/>
  <c r="N62" i="50"/>
  <c r="J62" i="50"/>
  <c r="E28" i="13"/>
  <c r="D10" i="50"/>
  <c r="C49" i="50"/>
  <c r="K10" i="50"/>
  <c r="K75" i="50"/>
  <c r="E62" i="50"/>
  <c r="M75" i="50"/>
  <c r="M62" i="50"/>
  <c r="C75" i="50"/>
  <c r="E15" i="13"/>
  <c r="D36" i="50"/>
  <c r="E75" i="50"/>
  <c r="D23" i="50"/>
  <c r="G75" i="50"/>
  <c r="H36" i="50"/>
  <c r="H10" i="50"/>
  <c r="L36" i="50"/>
  <c r="M10" i="50"/>
  <c r="I36" i="50"/>
  <c r="M49" i="50"/>
  <c r="H62" i="50"/>
  <c r="N10" i="50"/>
  <c r="K62" i="50"/>
  <c r="C10" i="50"/>
  <c r="G36" i="50"/>
  <c r="M36" i="50"/>
  <c r="F10" i="50"/>
  <c r="C62" i="50"/>
  <c r="J75" i="50"/>
  <c r="N23" i="50"/>
  <c r="H49" i="50"/>
  <c r="F62" i="50"/>
  <c r="D75" i="50"/>
  <c r="C23" i="50"/>
  <c r="F75" i="50"/>
  <c r="J49" i="50"/>
  <c r="I75" i="50"/>
  <c r="L49" i="50"/>
  <c r="I10" i="50"/>
  <c r="E36" i="50"/>
  <c r="L62" i="50"/>
  <c r="J36" i="50"/>
  <c r="N75" i="50"/>
  <c r="M23" i="50"/>
  <c r="H75" i="50"/>
  <c r="G23" i="50"/>
  <c r="G62" i="50"/>
  <c r="G10" i="50"/>
  <c r="D62" i="50"/>
  <c r="E16" i="50"/>
  <c r="K49" i="50"/>
  <c r="E23" i="50"/>
  <c r="K23" i="50"/>
  <c r="I23" i="50"/>
  <c r="D49" i="50"/>
  <c r="J37" i="50"/>
  <c r="J63" i="50"/>
  <c r="N37" i="50"/>
  <c r="F63" i="50"/>
  <c r="C37" i="50"/>
  <c r="P37" i="50" s="1"/>
  <c r="F23" i="50"/>
  <c r="I49" i="50"/>
  <c r="G49" i="50"/>
  <c r="E49" i="50"/>
  <c r="K63" i="50"/>
  <c r="I63" i="50"/>
  <c r="G63" i="50"/>
  <c r="N11" i="50"/>
  <c r="P11" i="50" s="1"/>
  <c r="Q11" i="50" s="1"/>
  <c r="L75" i="50"/>
  <c r="L23" i="50"/>
  <c r="J23" i="50"/>
  <c r="C63" i="50"/>
  <c r="G37" i="50"/>
  <c r="M37" i="50"/>
  <c r="P45" i="50"/>
  <c r="C16" i="50"/>
  <c r="I42" i="50"/>
  <c r="C42" i="50"/>
  <c r="E21" i="13"/>
  <c r="C68" i="50"/>
  <c r="E68" i="50"/>
  <c r="K42" i="50"/>
  <c r="G16" i="50"/>
  <c r="K68" i="50"/>
  <c r="M68" i="50"/>
  <c r="L16" i="50"/>
  <c r="J68" i="50"/>
  <c r="N42" i="50"/>
  <c r="F68" i="50"/>
  <c r="D68" i="50"/>
  <c r="H16" i="50"/>
  <c r="N68" i="50"/>
  <c r="H68" i="50"/>
  <c r="E42" i="50"/>
  <c r="I16" i="50"/>
  <c r="F16" i="50"/>
  <c r="L42" i="50"/>
  <c r="F42" i="50"/>
  <c r="D16" i="50"/>
  <c r="M42" i="50"/>
  <c r="G42" i="50"/>
  <c r="M16" i="50"/>
  <c r="I68" i="50"/>
  <c r="H42" i="50"/>
  <c r="N16" i="50"/>
  <c r="J42" i="50"/>
  <c r="D42" i="50"/>
  <c r="L68" i="50"/>
  <c r="G68" i="50"/>
  <c r="J16" i="50"/>
  <c r="F8" i="13"/>
  <c r="F31" i="13" s="1"/>
  <c r="N51" i="50"/>
  <c r="C77" i="50"/>
  <c r="M25" i="50"/>
  <c r="G25" i="50"/>
  <c r="E30" i="13"/>
  <c r="I77" i="50"/>
  <c r="K77" i="50"/>
  <c r="J51" i="50"/>
  <c r="D51" i="50"/>
  <c r="J25" i="50"/>
  <c r="D25" i="50"/>
  <c r="F25" i="50"/>
  <c r="L51" i="50"/>
  <c r="E77" i="50"/>
  <c r="K25" i="50"/>
  <c r="G51" i="50"/>
  <c r="L25" i="50"/>
  <c r="N25" i="50"/>
  <c r="G77" i="50"/>
  <c r="M77" i="50"/>
  <c r="F77" i="50"/>
  <c r="J77" i="50"/>
  <c r="I51" i="50"/>
  <c r="C51" i="50"/>
  <c r="H25" i="50"/>
  <c r="L77" i="50"/>
  <c r="M51" i="50"/>
  <c r="C25" i="50"/>
  <c r="D77" i="50"/>
  <c r="K51" i="50"/>
  <c r="E51" i="50"/>
  <c r="I25" i="50"/>
  <c r="F51" i="50"/>
  <c r="H51" i="50"/>
  <c r="E25" i="50"/>
  <c r="N77" i="50"/>
  <c r="H77" i="50"/>
  <c r="E18" i="13"/>
  <c r="G13" i="50"/>
  <c r="I13" i="50"/>
  <c r="K13" i="50"/>
  <c r="M65" i="50"/>
  <c r="N13" i="50"/>
  <c r="E39" i="50"/>
  <c r="G39" i="50"/>
  <c r="I39" i="50"/>
  <c r="E13" i="50"/>
  <c r="D39" i="50"/>
  <c r="K65" i="50"/>
  <c r="N65" i="50"/>
  <c r="E65" i="50"/>
  <c r="N39" i="50"/>
  <c r="J39" i="50"/>
  <c r="I65" i="50"/>
  <c r="M39" i="50"/>
  <c r="J65" i="50"/>
  <c r="D65" i="50"/>
  <c r="M13" i="50"/>
  <c r="L39" i="50"/>
  <c r="J13" i="50"/>
  <c r="L65" i="50"/>
  <c r="G65" i="50"/>
  <c r="H13" i="50"/>
  <c r="H39" i="50"/>
  <c r="D13" i="50"/>
  <c r="H65" i="50"/>
  <c r="C39" i="50"/>
  <c r="K39" i="50"/>
  <c r="F39" i="50"/>
  <c r="C65" i="50"/>
  <c r="L13" i="50"/>
  <c r="F65" i="50"/>
  <c r="C13" i="50"/>
  <c r="F13" i="50"/>
  <c r="P56" i="50"/>
  <c r="P6" i="50"/>
  <c r="Q6" i="50" s="1"/>
  <c r="L18" i="50"/>
  <c r="H44" i="50"/>
  <c r="E70" i="50"/>
  <c r="K44" i="50"/>
  <c r="G70" i="50"/>
  <c r="N44" i="50"/>
  <c r="J70" i="50"/>
  <c r="M70" i="50"/>
  <c r="C18" i="50"/>
  <c r="E18" i="50"/>
  <c r="G18" i="50"/>
  <c r="C44" i="50"/>
  <c r="J18" i="50"/>
  <c r="E44" i="50"/>
  <c r="C70" i="50"/>
  <c r="E23" i="13"/>
  <c r="G5" i="50"/>
  <c r="E31" i="50"/>
  <c r="M31" i="50"/>
  <c r="C57" i="50"/>
  <c r="K57" i="50"/>
  <c r="E10" i="13"/>
  <c r="H5" i="50"/>
  <c r="F31" i="50"/>
  <c r="N31" i="50"/>
  <c r="D57" i="50"/>
  <c r="L57" i="50"/>
  <c r="I5" i="50"/>
  <c r="G31" i="50"/>
  <c r="E57" i="50"/>
  <c r="M57" i="50"/>
  <c r="J5" i="50"/>
  <c r="H31" i="50"/>
  <c r="F57" i="50"/>
  <c r="N57" i="50"/>
  <c r="C5" i="50"/>
  <c r="K5" i="50"/>
  <c r="I31" i="50"/>
  <c r="G57" i="50"/>
  <c r="D5" i="50"/>
  <c r="L5" i="50"/>
  <c r="J31" i="50"/>
  <c r="H57" i="50"/>
  <c r="E5" i="50"/>
  <c r="M5" i="50"/>
  <c r="C31" i="50"/>
  <c r="K31" i="50"/>
  <c r="I57" i="50"/>
  <c r="F5" i="50"/>
  <c r="N5" i="50"/>
  <c r="D31" i="50"/>
  <c r="L31" i="50"/>
  <c r="J57" i="50"/>
  <c r="D21" i="50"/>
  <c r="L21" i="50"/>
  <c r="J47" i="50"/>
  <c r="C73" i="50"/>
  <c r="K73" i="50"/>
  <c r="E21" i="50"/>
  <c r="M21" i="50"/>
  <c r="C47" i="50"/>
  <c r="K47" i="50"/>
  <c r="D73" i="50"/>
  <c r="L73" i="50"/>
  <c r="F21" i="50"/>
  <c r="N21" i="50"/>
  <c r="D47" i="50"/>
  <c r="L47" i="50"/>
  <c r="E73" i="50"/>
  <c r="M73" i="50"/>
  <c r="G21" i="50"/>
  <c r="E47" i="50"/>
  <c r="M47" i="50"/>
  <c r="F73" i="50"/>
  <c r="N73" i="50"/>
  <c r="H21" i="50"/>
  <c r="F47" i="50"/>
  <c r="N47" i="50"/>
  <c r="G73" i="50"/>
  <c r="I21" i="50"/>
  <c r="G47" i="50"/>
  <c r="H73" i="50"/>
  <c r="J21" i="50"/>
  <c r="H47" i="50"/>
  <c r="I73" i="50"/>
  <c r="C21" i="50"/>
  <c r="K21" i="50"/>
  <c r="I47" i="50"/>
  <c r="J73" i="50"/>
  <c r="E26" i="13"/>
  <c r="C7" i="50"/>
  <c r="K7" i="50"/>
  <c r="I33" i="50"/>
  <c r="I59" i="50"/>
  <c r="D7" i="50"/>
  <c r="L7" i="50"/>
  <c r="J33" i="50"/>
  <c r="J59" i="50"/>
  <c r="E7" i="50"/>
  <c r="M7" i="50"/>
  <c r="C33" i="50"/>
  <c r="K33" i="50"/>
  <c r="C59" i="50"/>
  <c r="K59" i="50"/>
  <c r="F7" i="50"/>
  <c r="N7" i="50"/>
  <c r="D33" i="50"/>
  <c r="L33" i="50"/>
  <c r="D59" i="50"/>
  <c r="L59" i="50"/>
  <c r="G7" i="50"/>
  <c r="E33" i="50"/>
  <c r="M33" i="50"/>
  <c r="E59" i="50"/>
  <c r="M59" i="50"/>
  <c r="H7" i="50"/>
  <c r="F33" i="50"/>
  <c r="N33" i="50"/>
  <c r="F59" i="50"/>
  <c r="N59" i="50"/>
  <c r="I7" i="50"/>
  <c r="G33" i="50"/>
  <c r="G59" i="50"/>
  <c r="J7" i="50"/>
  <c r="H33" i="50"/>
  <c r="H59" i="50"/>
  <c r="E12" i="13"/>
  <c r="P4" i="50"/>
  <c r="P32" i="50"/>
  <c r="Q32" i="50" s="1"/>
  <c r="P58" i="50"/>
  <c r="P30" i="50"/>
  <c r="Q30" i="50" s="1"/>
  <c r="Q19" i="50" l="1"/>
  <c r="Q45" i="50"/>
  <c r="P36" i="50"/>
  <c r="Q36" i="50" s="1"/>
  <c r="P10" i="50"/>
  <c r="Q10" i="50" s="1"/>
  <c r="P49" i="50"/>
  <c r="Q49" i="50" s="1"/>
  <c r="Q37" i="50"/>
  <c r="P75" i="50"/>
  <c r="P62" i="50"/>
  <c r="P23" i="50"/>
  <c r="Q23" i="50" s="1"/>
  <c r="P63" i="50"/>
  <c r="P68" i="50"/>
  <c r="P42" i="50"/>
  <c r="Q42" i="50" s="1"/>
  <c r="P16" i="50"/>
  <c r="Q16" i="50" s="1"/>
  <c r="P25" i="50"/>
  <c r="Q25" i="50" s="1"/>
  <c r="P39" i="50"/>
  <c r="Q39" i="50" s="1"/>
  <c r="P44" i="50"/>
  <c r="Q44" i="50" s="1"/>
  <c r="P13" i="50"/>
  <c r="Q13" i="50" s="1"/>
  <c r="P77" i="50"/>
  <c r="P51" i="50"/>
  <c r="Q51" i="50" s="1"/>
  <c r="P65" i="50"/>
  <c r="P47" i="50"/>
  <c r="Q47" i="50" s="1"/>
  <c r="P5" i="50"/>
  <c r="Q5" i="50" s="1"/>
  <c r="P57" i="50"/>
  <c r="P7" i="50"/>
  <c r="Q7" i="50" s="1"/>
  <c r="Q4" i="50"/>
  <c r="P73" i="50"/>
  <c r="P18" i="50"/>
  <c r="Q18" i="50" s="1"/>
  <c r="P59" i="50"/>
  <c r="P31" i="50"/>
  <c r="Q31" i="50" s="1"/>
  <c r="P70" i="50"/>
  <c r="P33" i="50"/>
  <c r="Q33" i="50" s="1"/>
  <c r="P21" i="50"/>
  <c r="P78" i="50" l="1"/>
  <c r="P79" i="50" s="1"/>
  <c r="E50" i="144" l="1"/>
  <c r="F50" i="144"/>
  <c r="F16" i="144" l="1"/>
  <c r="I16" i="144" s="1"/>
  <c r="I17" i="144" s="1"/>
  <c r="F31" i="144"/>
  <c r="I31" i="144" s="1"/>
  <c r="I32" i="144" s="1"/>
  <c r="I33" i="144" l="1"/>
  <c r="C50" i="144" s="1"/>
  <c r="F74" i="144" s="1"/>
  <c r="G39" i="144"/>
  <c r="G38" i="144"/>
  <c r="I38" i="144" s="1"/>
  <c r="I18" i="144"/>
  <c r="F61" i="144" l="1"/>
  <c r="F72" i="144"/>
  <c r="F81" i="144"/>
  <c r="F63" i="144"/>
  <c r="F87" i="144"/>
  <c r="F56" i="144"/>
  <c r="F79" i="144"/>
  <c r="F55" i="144"/>
  <c r="F85" i="144"/>
  <c r="F59" i="144"/>
  <c r="F80" i="144"/>
  <c r="F58" i="144"/>
  <c r="F82" i="144"/>
  <c r="F73" i="144"/>
  <c r="F64" i="144"/>
  <c r="F88" i="144"/>
  <c r="F69" i="144"/>
  <c r="F67" i="144"/>
  <c r="F57" i="144"/>
  <c r="F70" i="144"/>
  <c r="F86" i="144"/>
  <c r="F83" i="144"/>
  <c r="F62" i="144"/>
  <c r="F78" i="144"/>
  <c r="F65" i="144"/>
  <c r="F71" i="144"/>
  <c r="F54" i="144"/>
  <c r="F68" i="144"/>
  <c r="F84" i="144"/>
  <c r="F60" i="144"/>
  <c r="D51" i="144"/>
  <c r="E51" i="144"/>
  <c r="F51" i="144"/>
  <c r="F66" i="144"/>
  <c r="F89" i="144" l="1"/>
  <c r="F75" i="144"/>
  <c r="I39" i="144" l="1"/>
  <c r="I40" i="144" s="1"/>
</calcChain>
</file>

<file path=xl/sharedStrings.xml><?xml version="1.0" encoding="utf-8"?>
<sst xmlns="http://schemas.openxmlformats.org/spreadsheetml/2006/main" count="2644" uniqueCount="716">
  <si>
    <t>Contratação de empresa de engenharia consultiva especializada na execução de serviços de gestão arqueológica em subsídio aos processos de licenciamento ambiental dos empreendimentos de infraestrutura do portfólio da Infra S.A.</t>
  </si>
  <si>
    <t>Orçamento Referencial</t>
  </si>
  <si>
    <t>Mês de Referência: outubro/2024</t>
  </si>
  <si>
    <t>Regime de execução de empreitada por preço unitário.</t>
  </si>
  <si>
    <t>GEMAB/SUGAT/DIREM</t>
  </si>
  <si>
    <t>Responsável técnico:
GUSTAVO DE OLIVEIRA LOPES
Assessor técnico II
ART Nº 0720.240.106.681</t>
  </si>
  <si>
    <t>https://www.gov.br/dnit/pt-br/assuntos/planejamento-e-pesquisa/custos-e-pagamentos/custos-e-pagamentos-dnit/engenharia-consultiva-2/bdi/copy_of_bdi-tabela-de-precos-de-consultoria</t>
  </si>
  <si>
    <t>Benefícios e Despesas Indiretas - BDI</t>
  </si>
  <si>
    <t>Despesas Indiretas</t>
  </si>
  <si>
    <t>% sobre o PV</t>
  </si>
  <si>
    <t>% sobre o CD</t>
  </si>
  <si>
    <t>Administração Central</t>
  </si>
  <si>
    <t>Variável - f (CD)</t>
  </si>
  <si>
    <t>Despesas Financeiras</t>
  </si>
  <si>
    <t>Riscos</t>
  </si>
  <si>
    <t>Garantias Contratuais</t>
  </si>
  <si>
    <t>Subtotal 1</t>
  </si>
  <si>
    <t>Benefícios</t>
  </si>
  <si>
    <t>Lucro Operacional</t>
  </si>
  <si>
    <t>Subtotal 2</t>
  </si>
  <si>
    <t>Tributos</t>
  </si>
  <si>
    <t>PIS</t>
  </si>
  <si>
    <t>COFINS</t>
  </si>
  <si>
    <t>ISSQN*</t>
  </si>
  <si>
    <t>Subtotal 3</t>
  </si>
  <si>
    <t>Total - BDI (%)</t>
  </si>
  <si>
    <t>BDI Diferenciado</t>
  </si>
  <si>
    <t>DADOS DE ENTRADA</t>
  </si>
  <si>
    <t>SELIC</t>
  </si>
  <si>
    <t>ISSQN:</t>
  </si>
  <si>
    <t>ORÇAMENTO DESONERADO?</t>
  </si>
  <si>
    <t>OBSERVAÇÃO:</t>
  </si>
  <si>
    <t>AnexoBDITabeladePreosdeConsultoria_2024SELIC1050.pdf (www.gov.br)</t>
  </si>
  <si>
    <t>ORÇAMENTO REFERENCIAL</t>
  </si>
  <si>
    <t>SUPERINTENDÊNCIA DE GESTÃO AMBIENTAL E TERRITORIAL</t>
  </si>
  <si>
    <t>QUADRO DE PRODUTOS A PREÇOS UNITÁRIOS</t>
  </si>
  <si>
    <t>Objeto:</t>
  </si>
  <si>
    <t>Contratação de empresa para consultoria técnica especializada para prestação de serviços técnicos de engenharia com vistas ao desenvolvimento das atividades de competência legal da Superintendência de Gestão Ambiental e Territorial - SUGAT, vinculada à Diretoria de Empreendimentos - DIREM.</t>
  </si>
  <si>
    <t>Prazo:</t>
  </si>
  <si>
    <t>36 meses</t>
  </si>
  <si>
    <t>Data-base:</t>
  </si>
  <si>
    <t>Jul/2023</t>
  </si>
  <si>
    <t xml:space="preserve">ITEM </t>
  </si>
  <si>
    <t>DESCRIÇÃO DO SERVIÇO</t>
  </si>
  <si>
    <t>UNIDADE</t>
  </si>
  <si>
    <t>QUANTIDADE</t>
  </si>
  <si>
    <t>PREÇO UNITÁRIO (R$)</t>
  </si>
  <si>
    <t>PREÇO TOTAL
(R$)</t>
  </si>
  <si>
    <t>Unidades</t>
  </si>
  <si>
    <t>TOTAL GERAL</t>
  </si>
  <si>
    <t>FICHA DE COMPOSIÇÃO DE PREÇOS</t>
  </si>
  <si>
    <t>Atividade:</t>
  </si>
  <si>
    <t>Duração da Atividade (meses):</t>
  </si>
  <si>
    <t>CÓDIGO</t>
  </si>
  <si>
    <t>DESCRIÇÃO</t>
  </si>
  <si>
    <t>CUSTO MENSAL (R$)</t>
  </si>
  <si>
    <t>NO MÊS</t>
  </si>
  <si>
    <t>TOTAL</t>
  </si>
  <si>
    <t>UNITÁRIO</t>
  </si>
  <si>
    <t>-</t>
  </si>
  <si>
    <t>PESSOAL</t>
  </si>
  <si>
    <t>PESSOAL DE NÍVEL SUPERIOR</t>
  </si>
  <si>
    <t>1.1</t>
  </si>
  <si>
    <t>Administrador júnior</t>
  </si>
  <si>
    <t>profissional x mês</t>
  </si>
  <si>
    <t>1.2</t>
  </si>
  <si>
    <t>Administrador pleno</t>
  </si>
  <si>
    <t>1.3</t>
  </si>
  <si>
    <t>Advogado júnior</t>
  </si>
  <si>
    <t>1.4</t>
  </si>
  <si>
    <t>Advogado pleno</t>
  </si>
  <si>
    <t>1.5</t>
  </si>
  <si>
    <t>Analista de desenvolvimento de sistemas pleno</t>
  </si>
  <si>
    <t>1.6</t>
  </si>
  <si>
    <t>Antropólogo sênior</t>
  </si>
  <si>
    <t>1.7</t>
  </si>
  <si>
    <t>Arqueólogo pleno</t>
  </si>
  <si>
    <t>1.8</t>
  </si>
  <si>
    <t>Assistente social pleno</t>
  </si>
  <si>
    <t>1.9</t>
  </si>
  <si>
    <t>Biólogo pleno</t>
  </si>
  <si>
    <t>1.10</t>
  </si>
  <si>
    <t xml:space="preserve">Coordenador ambiental </t>
  </si>
  <si>
    <t>1.11</t>
  </si>
  <si>
    <t>Economista júnior</t>
  </si>
  <si>
    <t>1.12</t>
  </si>
  <si>
    <t>Engenheiro agrônomo júnior</t>
  </si>
  <si>
    <t>1.13</t>
  </si>
  <si>
    <t>Engenheiro agrônomo pleno</t>
  </si>
  <si>
    <t>1.14</t>
  </si>
  <si>
    <t>Engenheiro ambiental pleno</t>
  </si>
  <si>
    <t>1.15</t>
  </si>
  <si>
    <t>Engenheiro consultor especial</t>
  </si>
  <si>
    <t>1.16</t>
  </si>
  <si>
    <t>Engenheiro coordenador</t>
  </si>
  <si>
    <t>1.17</t>
  </si>
  <si>
    <t>Engenheiro de projetos pleno</t>
  </si>
  <si>
    <t>1.18</t>
  </si>
  <si>
    <t>Engenheiro florestal pleno</t>
  </si>
  <si>
    <t>1.19</t>
  </si>
  <si>
    <t>Geógrafo pleno</t>
  </si>
  <si>
    <t>1.20</t>
  </si>
  <si>
    <t>Geólogo pleno</t>
  </si>
  <si>
    <t>1.21</t>
  </si>
  <si>
    <t>Gestor Ambiental Júnior*</t>
  </si>
  <si>
    <t>1.22</t>
  </si>
  <si>
    <t>Paleontólogo sênior</t>
  </si>
  <si>
    <t>1.23</t>
  </si>
  <si>
    <t>Sociólogo pleno</t>
  </si>
  <si>
    <t>PESSOAL DE NÍVEL TÉCNICO / AUXILIAR</t>
  </si>
  <si>
    <t>2.1</t>
  </si>
  <si>
    <t>Auxiliar administrativo</t>
  </si>
  <si>
    <t>2.2</t>
  </si>
  <si>
    <t>Técnico ambiental</t>
  </si>
  <si>
    <t>2.3</t>
  </si>
  <si>
    <t>Técnico em geoprocessamento</t>
  </si>
  <si>
    <t>DESLOCAMENTO E HOSPEDAGEM</t>
  </si>
  <si>
    <t>3.1</t>
  </si>
  <si>
    <t>unidades</t>
  </si>
  <si>
    <t>3.2</t>
  </si>
  <si>
    <t>3.3</t>
  </si>
  <si>
    <t>TOTAL S/ BDI</t>
  </si>
  <si>
    <t>BDI</t>
  </si>
  <si>
    <t xml:space="preserve"> TOTAL  </t>
  </si>
  <si>
    <t>R$/UNIDADE</t>
  </si>
  <si>
    <t>relatórios:</t>
  </si>
  <si>
    <t>Duração da atividade (meses) =</t>
  </si>
  <si>
    <t>Duração do contrato (meses):</t>
  </si>
  <si>
    <t>Horas:</t>
  </si>
  <si>
    <t>Passagens Aéreas</t>
  </si>
  <si>
    <t>Diárias</t>
  </si>
  <si>
    <t>Diária de veículo tipo Pick-up</t>
  </si>
  <si>
    <t>Meses:</t>
  </si>
  <si>
    <t>Superintendência de Gestão Ambiental e Territorial (SUGAT)</t>
  </si>
  <si>
    <t>CRONOGRAMA FINANCEIRO REFERENCIAL (ANO 1)</t>
  </si>
  <si>
    <t>ítem</t>
  </si>
  <si>
    <t>Descrição</t>
  </si>
  <si>
    <t>TOTAL:</t>
  </si>
  <si>
    <t>EMPREENDIMENTOS RODOVIÁRIOS</t>
  </si>
  <si>
    <t>Extensão</t>
  </si>
  <si>
    <t>Até 500km</t>
  </si>
  <si>
    <t>500 a 1000km</t>
  </si>
  <si>
    <t>&gt; 1000km</t>
  </si>
  <si>
    <t>Total</t>
  </si>
  <si>
    <t>BR-153/280/282/470/SC e SC-108/110/418/421*</t>
  </si>
  <si>
    <t>BR-101/116/324/BA</t>
  </si>
  <si>
    <t>BR-155/158/PA/TO</t>
  </si>
  <si>
    <t>BR-101/116/392/RS</t>
  </si>
  <si>
    <t>BR-242/BA/TO</t>
  </si>
  <si>
    <t>BR-163/267/MS - Sul</t>
  </si>
  <si>
    <t>BR-101/262/ES/BA</t>
  </si>
  <si>
    <t>BR-101/356/MG/RJ</t>
  </si>
  <si>
    <t>BR-135/316/MA</t>
  </si>
  <si>
    <t>BR-163/MS - Norte</t>
  </si>
  <si>
    <t>BR-163/PA</t>
  </si>
  <si>
    <t>BR-040/060/153/DF/GO</t>
  </si>
  <si>
    <t>BR-393/RJ</t>
  </si>
  <si>
    <t>Rodovias Integradas do Paraná – Lote 3 - BR-369/373/376/PR e PR-170/323/445/090</t>
  </si>
  <si>
    <t>Rodovias Integradas do Paraná – Lote 4 - BR-272/369/376 e PR-182/272/317/323/444/862/897/986</t>
  </si>
  <si>
    <t>Rodovias Integradas do Paraná – Lote 5 - BR-158/163/369/467/PR e PR-317</t>
  </si>
  <si>
    <t>Rodovias Integradas do Paraná – Lote 6 - BR-163/277/PR e PR-158/180/182/280/483</t>
  </si>
  <si>
    <t>BR-381/MG</t>
  </si>
  <si>
    <t>Rodovias – BR-040/MG/GO</t>
  </si>
  <si>
    <t>Rodovias – BR-040/495/MG/RJ (Rio-BH)</t>
  </si>
  <si>
    <t>BR-153/262/GO/MG - Rota Sertaneja</t>
  </si>
  <si>
    <t>BR-262/MG - Rota do Zebu</t>
  </si>
  <si>
    <t>Rota do Oeste + BR-070</t>
  </si>
  <si>
    <t>Extensão Total</t>
  </si>
  <si>
    <t>Extensão em andamento</t>
  </si>
  <si>
    <t>Média</t>
  </si>
  <si>
    <t>*Considera a premissa de que o projeto de concessão das rodovias de Santa Catarina será dividido em 6 lotes, conforme ocorreu com as rodovias do Paraná, sendo 3 lotes com extensão de até 500 km e 3 lotes com extensão entre 500 e 1000km</t>
  </si>
  <si>
    <t>Destacado em verde</t>
  </si>
  <si>
    <t>EMPREENDIMENTOS FERROVIÁRIOS</t>
  </si>
  <si>
    <t>Malha Centro-Leste</t>
  </si>
  <si>
    <t>EF-170 - Ferrogrão</t>
  </si>
  <si>
    <t>Linha Tronco - Belo Horizonte - Brasília</t>
  </si>
  <si>
    <t>EF-334/354 - Corredor FICO FIOL - Caetité-Lucas do Rio Verde</t>
  </si>
  <si>
    <t>EF-025/101/116/430 - Campo Formoso-Salvador-Corinto</t>
  </si>
  <si>
    <t>EF-118 - Rio-Vitória</t>
  </si>
  <si>
    <t>EF-232 - Transnordestina Salgueiro-Suape</t>
  </si>
  <si>
    <t>Variante Calafate - Eldorado</t>
  </si>
  <si>
    <t>Malha Nordeste*</t>
  </si>
  <si>
    <t>Malha Sul*</t>
  </si>
  <si>
    <t>Linha Garças de Minas - Eng. Bhering</t>
  </si>
  <si>
    <t>EF-404 - Teresina-Luis Correia</t>
  </si>
  <si>
    <t>Ferrovia Norte-Sul - Estrela D'Oeste-Panorama-Chapecó</t>
  </si>
  <si>
    <t>Linha Ibiá - Uberaba</t>
  </si>
  <si>
    <t>Ferrovia Norte-Sul Chapecó-Rio Grande</t>
  </si>
  <si>
    <t>EF-487/499 - Ferrovia do Frango</t>
  </si>
  <si>
    <t>Ramal de Catalão</t>
  </si>
  <si>
    <t>Ligação da Transnordestina à Ferrovia Norte-Sul</t>
  </si>
  <si>
    <t>Linha Divinópolis - Cruzeiro</t>
  </si>
  <si>
    <t>Malha Centro-Leste - FCA*</t>
  </si>
  <si>
    <t>Ferrovia Transnordestina</t>
  </si>
  <si>
    <t>Ramal de Varginha</t>
  </si>
  <si>
    <t>Ferrovia Tereza Cristina</t>
  </si>
  <si>
    <t>Ramal de Angra dos Reis</t>
  </si>
  <si>
    <t>Linha de Belo Horizonte - Monte Azul</t>
  </si>
  <si>
    <t>* Considera, para as malhas nordeste, sul e centro-oeste os segmentos ferroviários que compõem as respectivas malhas (quantitativo de linhas tronco, ramais e variantes)</t>
  </si>
  <si>
    <t>Ramal de Pirapora</t>
  </si>
  <si>
    <t>Ramal de Goiânia</t>
  </si>
  <si>
    <t>Extensão total</t>
  </si>
  <si>
    <t>Projetos em andamento</t>
  </si>
  <si>
    <t>Sub Ramal Eng Castilho</t>
  </si>
  <si>
    <t>Ramal de Pará de Minas</t>
  </si>
  <si>
    <t>Extensão total considerada</t>
  </si>
  <si>
    <t>Extensão em andamento considerada</t>
  </si>
  <si>
    <t>HORAS</t>
  </si>
  <si>
    <t>UNITÁRIO (MÊS)</t>
  </si>
  <si>
    <t>UNITÁRIO (H)</t>
  </si>
  <si>
    <t>QTDE PRODUTOS:</t>
  </si>
  <si>
    <t>TOTAL DO PRODUTO</t>
  </si>
  <si>
    <r>
      <t xml:space="preserve">CUSTO BASE </t>
    </r>
    <r>
      <rPr>
        <i/>
        <sz val="10"/>
        <color theme="1"/>
        <rFont val="Calibri"/>
        <family val="2"/>
        <scheme val="minor"/>
      </rPr>
      <t>(Cbase)</t>
    </r>
  </si>
  <si>
    <r>
      <t>EXTESÃO PARADIGMA</t>
    </r>
    <r>
      <rPr>
        <i/>
        <sz val="10"/>
        <color theme="1"/>
        <rFont val="Calibri"/>
        <family val="2"/>
        <scheme val="minor"/>
      </rPr>
      <t xml:space="preserve"> (EXTparadigma)</t>
    </r>
  </si>
  <si>
    <r>
      <t xml:space="preserve">CUSTO BASE POR KM </t>
    </r>
    <r>
      <rPr>
        <i/>
        <sz val="10"/>
        <color theme="1"/>
        <rFont val="Calibri"/>
        <family val="2"/>
        <scheme val="minor"/>
      </rPr>
      <t>(Cbase/km)</t>
    </r>
  </si>
  <si>
    <t>QUADRO RESUMO*</t>
  </si>
  <si>
    <t>R$/Unitário</t>
  </si>
  <si>
    <t>Qtde</t>
  </si>
  <si>
    <t>Custo total</t>
  </si>
  <si>
    <t>*Obs 1: A composição do Subproduto 4.2.2 se refere ao Custo Base (Cbase) para o empreendimento paradigma (até 200km) conforme especificação constante dos Anexos I e III.</t>
  </si>
  <si>
    <t>*Obs 2: O dimensionamento  do custo total do produto 4.2.2 considerou o portifólio referência de empreendimentos rodoviários e ferroviários e fatores de economia de escala,</t>
  </si>
  <si>
    <t>conforme planilhas abaixo e detalhamento constante dos Anexos I e III.</t>
  </si>
  <si>
    <t>Extensão Referência</t>
  </si>
  <si>
    <t>até 200 km</t>
  </si>
  <si>
    <t>até 500 km</t>
  </si>
  <si>
    <t xml:space="preserve"> 500 a 1000 km</t>
  </si>
  <si>
    <t>Custo por km</t>
  </si>
  <si>
    <t>Fator economia escala</t>
  </si>
  <si>
    <t>EXTempreendimento</t>
  </si>
  <si>
    <t>EXTempreendimento - EXTparadigma</t>
  </si>
  <si>
    <t>FATescala</t>
  </si>
  <si>
    <t>Valor final</t>
  </si>
  <si>
    <t>BR-153/280/282/470/SC e SC-108/110/418/421 - Lote 1*</t>
  </si>
  <si>
    <t>BR-153/280/282/470/SC e SC-108/110/418/421 - Lote 2*</t>
  </si>
  <si>
    <t>BR-153/280/282/470/SC e SC-108/110/418/421 - Lote 3*</t>
  </si>
  <si>
    <t>BR-153/280/282/470/SC e SC-108/110/418/421 - Lote 4*</t>
  </si>
  <si>
    <t>BR-153/280/282/470/SC e SC-108/110/418/421 - Lote 5*</t>
  </si>
  <si>
    <t>BR-153/280/282/470/SC e SC-108/110/418/421 - Lote 6*</t>
  </si>
  <si>
    <t>Malha Centro-Leste*</t>
  </si>
  <si>
    <t>https://www.gov.br/dnit/pt-br/assuntos/planejamento-e-pesquisa/custos-e-pagamentos/custos-e-pagamentos-dnit/engenharia-consultiva-2/tabela-de-precos-de-consultoria-1/relatorios/2024/outubro/outubro-2024</t>
  </si>
  <si>
    <t>VEÍCULOS</t>
  </si>
  <si>
    <t>MÃO DE OBRA</t>
  </si>
  <si>
    <t>CUSTO HORÁRIO (R$)</t>
  </si>
  <si>
    <t>QUANTIDADE DE HORAS</t>
  </si>
  <si>
    <t>HORAS TRAB. / MÊS</t>
  </si>
  <si>
    <t>CUSTO DIÁRIO (R$)</t>
  </si>
  <si>
    <t>Código</t>
  </si>
  <si>
    <t>Tipo</t>
  </si>
  <si>
    <t>Valor Total</t>
  </si>
  <si>
    <t xml:space="preserve">CHP </t>
  </si>
  <si>
    <t xml:space="preserve">CHI </t>
  </si>
  <si>
    <t>PROD</t>
  </si>
  <si>
    <t>IMPROD.</t>
  </si>
  <si>
    <t>CHP</t>
  </si>
  <si>
    <t>CHI</t>
  </si>
  <si>
    <t>com encargos</t>
  </si>
  <si>
    <t>E8889</t>
  </si>
  <si>
    <t>Veículo leve - 53 kW (sem motorista)</t>
  </si>
  <si>
    <t>hora</t>
  </si>
  <si>
    <t>P8001</t>
  </si>
  <si>
    <t>E8891</t>
  </si>
  <si>
    <t>Veículo leve picape 4 x 4 com capacidade de 1,10 t - 147 kW (sem motorista)</t>
  </si>
  <si>
    <t>P8002</t>
  </si>
  <si>
    <t>E8887</t>
  </si>
  <si>
    <t>Veículo tipo van furgão com capacidade de 1,38 t - 100 kW (com motorista)</t>
  </si>
  <si>
    <t>P8003</t>
  </si>
  <si>
    <t>Advogado sênior</t>
  </si>
  <si>
    <t>P8007</t>
  </si>
  <si>
    <t>Analista de desenvolvimento de sistemas júnior</t>
  </si>
  <si>
    <t>P8008</t>
  </si>
  <si>
    <t>CÁLCULO DE HORAS MENSAIS</t>
  </si>
  <si>
    <t>P8009</t>
  </si>
  <si>
    <t>Analista de desenvolvimento de sistemas sênior</t>
  </si>
  <si>
    <t>produtivas</t>
  </si>
  <si>
    <t>improdutivas</t>
  </si>
  <si>
    <t>P8013</t>
  </si>
  <si>
    <t>Arquiteto júnior</t>
  </si>
  <si>
    <t>P8014</t>
  </si>
  <si>
    <t>Arquiteto pleno</t>
  </si>
  <si>
    <t>P8015</t>
  </si>
  <si>
    <t>Arquiteto sênior</t>
  </si>
  <si>
    <t>P8019</t>
  </si>
  <si>
    <t>Assistente social júnior</t>
  </si>
  <si>
    <t>https://www.gov.br/dnit/pt-br/assuntos/planejamento-e-pesquisa/custos-e-pagamentos/custos-e-pagamentos-dnit/engenharia-consultiva/tabela-de-precos-de-consultoria-resolucao-no-11-2020/tabela-de-consultoria/Resoluon11.2020ModeObra.pdf</t>
  </si>
  <si>
    <t>P8020</t>
  </si>
  <si>
    <t>P8021</t>
  </si>
  <si>
    <t>Assistente social sênior</t>
  </si>
  <si>
    <t>P8025</t>
  </si>
  <si>
    <t>Auxiliar</t>
  </si>
  <si>
    <t>P8026</t>
  </si>
  <si>
    <t>P8027</t>
  </si>
  <si>
    <t>Auxiliar de laboratório</t>
  </si>
  <si>
    <t>P8028</t>
  </si>
  <si>
    <t>Auxiliar de topografia</t>
  </si>
  <si>
    <t>P8032</t>
  </si>
  <si>
    <t>Biólogo júnior</t>
  </si>
  <si>
    <t>P8033</t>
  </si>
  <si>
    <t>P8034</t>
  </si>
  <si>
    <t>Biólogo sênior</t>
  </si>
  <si>
    <t>P8038</t>
  </si>
  <si>
    <t>Chefe de escritório</t>
  </si>
  <si>
    <t>P8040</t>
  </si>
  <si>
    <t>Contador júnior</t>
  </si>
  <si>
    <t>Meses do contrato</t>
  </si>
  <si>
    <t>P8041</t>
  </si>
  <si>
    <t>Contador pleno</t>
  </si>
  <si>
    <t>Dias no ano (DA)</t>
  </si>
  <si>
    <t>P8042</t>
  </si>
  <si>
    <t>Contador sênior</t>
  </si>
  <si>
    <t>Dias úteis</t>
  </si>
  <si>
    <t>P8044</t>
  </si>
  <si>
    <t>Jornada diária de trabalho (JDT)</t>
  </si>
  <si>
    <t>P8045</t>
  </si>
  <si>
    <t xml:space="preserve">Horas globais trabalháveis (7,333 horas/dia) (HT) </t>
  </si>
  <si>
    <t>P8046</t>
  </si>
  <si>
    <t>Economista pleno</t>
  </si>
  <si>
    <t xml:space="preserve">Horas globais/mês trabalháveis </t>
  </si>
  <si>
    <t>P8047</t>
  </si>
  <si>
    <t>Economista sênior</t>
  </si>
  <si>
    <t xml:space="preserve">Horas trabalhadas no ano (HT1) </t>
  </si>
  <si>
    <t>P8054</t>
  </si>
  <si>
    <t>total contrato = horas</t>
  </si>
  <si>
    <t>P8055</t>
  </si>
  <si>
    <t>P8056</t>
  </si>
  <si>
    <t>Engenheiro agrônomo sênior</t>
  </si>
  <si>
    <t>P8057</t>
  </si>
  <si>
    <t>Engenheiro ambiental júnior</t>
  </si>
  <si>
    <t>P8058</t>
  </si>
  <si>
    <t>P8059</t>
  </si>
  <si>
    <t>Engenheiro ambiental sênior</t>
  </si>
  <si>
    <t>P8060</t>
  </si>
  <si>
    <t>P8061</t>
  </si>
  <si>
    <t>Classificação do Cargo/Emprego/Função</t>
  </si>
  <si>
    <t>Deslocamentos para Brasília/Manaus/Rio de Janeiro/São Paulo</t>
  </si>
  <si>
    <t>Deslocamentos para outras capitais de Estados</t>
  </si>
  <si>
    <t>Demais deslocamentos</t>
  </si>
  <si>
    <t>P8062</t>
  </si>
  <si>
    <t>Engenheiro de pesca júnior</t>
  </si>
  <si>
    <t>a) Ministros de Estado</t>
  </si>
  <si>
    <t>P8063</t>
  </si>
  <si>
    <t>Engenheiro de pesca pleno</t>
  </si>
  <si>
    <t>b) Cargos de Natureza Especial; CCE-18</t>
  </si>
  <si>
    <t>P8064</t>
  </si>
  <si>
    <t>Engenheiro de pesca sênior</t>
  </si>
  <si>
    <t>c) CCE-17; CCE-16; CCE-15; CCE-14; CCE-13 e equivalentes</t>
  </si>
  <si>
    <t>P8065</t>
  </si>
  <si>
    <t>Engenheiro de projetos júnior</t>
  </si>
  <si>
    <t>d) Demais cargos, empregos e funções</t>
  </si>
  <si>
    <t>P8066</t>
  </si>
  <si>
    <t>P8067</t>
  </si>
  <si>
    <t>Engenheiro de projetos sênior</t>
  </si>
  <si>
    <t>P8068</t>
  </si>
  <si>
    <t>Engenheiro florestal júnior</t>
  </si>
  <si>
    <t>P8069</t>
  </si>
  <si>
    <t>P8070</t>
  </si>
  <si>
    <t>Engenheiro florestal sênior</t>
  </si>
  <si>
    <t>P8080</t>
  </si>
  <si>
    <t>Geólogo júnior</t>
  </si>
  <si>
    <t>P8081</t>
  </si>
  <si>
    <t>P8082</t>
  </si>
  <si>
    <t>Geólogo sênior</t>
  </si>
  <si>
    <t>PASSAGENS E DIÁRIAS</t>
  </si>
  <si>
    <t>P8092</t>
  </si>
  <si>
    <t>Jornalista júnior</t>
  </si>
  <si>
    <t>HORAS/MÊS</t>
  </si>
  <si>
    <t>P8093</t>
  </si>
  <si>
    <t>Jornalista pleno</t>
  </si>
  <si>
    <t>MA1060</t>
  </si>
  <si>
    <t>PASSAGEM AÉREA - DESTINO NACIONAL (Ida e volta)*</t>
  </si>
  <si>
    <t>P8094</t>
  </si>
  <si>
    <t>Jornalista sênior</t>
  </si>
  <si>
    <t>Tabela 2 - Custos de imóveis, mobiliário, cestas de instalações e custos diversos</t>
  </si>
  <si>
    <t>MA1058</t>
  </si>
  <si>
    <t>DIÁRIA (CONF. DECRETO 11.117 PR - CUSTO MEDIANO</t>
  </si>
  <si>
    <t>P8098</t>
  </si>
  <si>
    <t>Laboratorista</t>
  </si>
  <si>
    <t>Tabela de Preços de Consultoria - mês de referência: outubro de 2024</t>
  </si>
  <si>
    <t>* PREMISSAS DA PESQUISA
1. Todas as passagens tem como origem Brasília e como destino as demais capitais;
2. Foram registrados os 3 menores preços de cada trecho;
3. Cada trecho deve considerou o valor de ida e volta;
4. Foi utilizada a data para aproximadamente 1 mês após a pesquisa, considerando 5 dias úteis de trabalho;
5. os extratos das pesquisas estão anexados como arquivos de imagem, no qual consta a data da pesquisa (27/09/2024)</t>
  </si>
  <si>
    <t>P8102</t>
  </si>
  <si>
    <t>Médico veterinário</t>
  </si>
  <si>
    <t>Item</t>
  </si>
  <si>
    <t>Unidade</t>
  </si>
  <si>
    <t>Custo unitário 
(R$ / un)</t>
  </si>
  <si>
    <t>Meteorologista júnior</t>
  </si>
  <si>
    <t>Imóveis</t>
  </si>
  <si>
    <t>B8951</t>
  </si>
  <si>
    <t>m² x mês</t>
  </si>
  <si>
    <t>P8107</t>
  </si>
  <si>
    <t>Meteorologista pleno</t>
  </si>
  <si>
    <t>B8952</t>
  </si>
  <si>
    <t>P8108</t>
  </si>
  <si>
    <t>Meteorologista sênior</t>
  </si>
  <si>
    <t>Mobiliário</t>
  </si>
  <si>
    <t>B8953</t>
  </si>
  <si>
    <t>Escritório</t>
  </si>
  <si>
    <t>ocupante x mês</t>
  </si>
  <si>
    <t>P8112</t>
  </si>
  <si>
    <t>Motorista de caminhão</t>
  </si>
  <si>
    <t>B8954</t>
  </si>
  <si>
    <t>Residência</t>
  </si>
  <si>
    <t>Cotações passagem aérea nacional (SET/24*)
*Comprovantes de pesquisa no anexo deste orçamento):</t>
  </si>
  <si>
    <t>P8113</t>
  </si>
  <si>
    <t>Motorista de veículo leve</t>
  </si>
  <si>
    <t>Cesta das Instalações</t>
  </si>
  <si>
    <t>B8955</t>
  </si>
  <si>
    <t>Laboratório de asfalto</t>
  </si>
  <si>
    <t>mês</t>
  </si>
  <si>
    <t>P8117</t>
  </si>
  <si>
    <t>Oceanógrafo júnior</t>
  </si>
  <si>
    <t>B8956</t>
  </si>
  <si>
    <t>Laboratório de concreto</t>
  </si>
  <si>
    <t>P8118</t>
  </si>
  <si>
    <t>Oceanógrafo pleno</t>
  </si>
  <si>
    <t>B8957</t>
  </si>
  <si>
    <t>Laboratório de solos</t>
  </si>
  <si>
    <t>P8119</t>
  </si>
  <si>
    <t>Oceanógrafo sênior</t>
  </si>
  <si>
    <t>B8958</t>
  </si>
  <si>
    <t>Topografia</t>
  </si>
  <si>
    <t>P8129</t>
  </si>
  <si>
    <t>Pedagogo júnior</t>
  </si>
  <si>
    <t>B8961</t>
  </si>
  <si>
    <t>Topografia por VANT</t>
  </si>
  <si>
    <t>P8130</t>
  </si>
  <si>
    <t>Pedagogo pleno</t>
  </si>
  <si>
    <t>Custos Diversos</t>
  </si>
  <si>
    <t>B8959</t>
  </si>
  <si>
    <t>P8131</t>
  </si>
  <si>
    <t>Pedagogo sênior</t>
  </si>
  <si>
    <t>B8960</t>
  </si>
  <si>
    <t>P8135</t>
  </si>
  <si>
    <t>Secretária</t>
  </si>
  <si>
    <t>P8139</t>
  </si>
  <si>
    <t>Sondador</t>
  </si>
  <si>
    <t>P8143</t>
  </si>
  <si>
    <t>P8147</t>
  </si>
  <si>
    <t>Técnico de obras</t>
  </si>
  <si>
    <t>P8151</t>
  </si>
  <si>
    <t>Técnico de segurança do trabalho</t>
  </si>
  <si>
    <t>Tabela 22 - Percentual de insumos ambientais sobre os custos das equipes de mão de obra</t>
  </si>
  <si>
    <t>P8155</t>
  </si>
  <si>
    <t>P8159</t>
  </si>
  <si>
    <t>Técnico em informática - programador</t>
  </si>
  <si>
    <t>Equipe</t>
  </si>
  <si>
    <t>Percentual (%)</t>
  </si>
  <si>
    <t>P8163</t>
  </si>
  <si>
    <t>Topógrafo</t>
  </si>
  <si>
    <t>PIA0001</t>
  </si>
  <si>
    <t>Equipe vinculada de supervisão ambiental</t>
  </si>
  <si>
    <t>P8167</t>
  </si>
  <si>
    <t>Arquivista júnior</t>
  </si>
  <si>
    <t>PIA0002</t>
  </si>
  <si>
    <t>Equipe vinculada de supervisão ambiental (monitoramento de corpos hídricos)</t>
  </si>
  <si>
    <t>P8168</t>
  </si>
  <si>
    <t>Arquivista pleno</t>
  </si>
  <si>
    <t>PIA0003</t>
  </si>
  <si>
    <t>Equipe variável de afugentamento de fauna, supressão da vegetação e resgate de flora</t>
  </si>
  <si>
    <t xml:space="preserve"> </t>
  </si>
  <si>
    <t>P8169</t>
  </si>
  <si>
    <t>Arquivista sênior</t>
  </si>
  <si>
    <t>PIA0004</t>
  </si>
  <si>
    <t>Equipe variável de monitoramento dos atropelamentos de fauna</t>
  </si>
  <si>
    <t>P8173</t>
  </si>
  <si>
    <t>PIA0005</t>
  </si>
  <si>
    <t>Equipe variável de monitoramento das passagens de fauna</t>
  </si>
  <si>
    <t>P8174</t>
  </si>
  <si>
    <t>PIA0006</t>
  </si>
  <si>
    <t>Equipe variável de monitoramento da mastofauna, herpetofauna e avifauna</t>
  </si>
  <si>
    <t>P8175</t>
  </si>
  <si>
    <t>Administrador sênior</t>
  </si>
  <si>
    <t>PIA0007</t>
  </si>
  <si>
    <t>Equipe variável de monitoramento da ictiofauna</t>
  </si>
  <si>
    <t>P8180</t>
  </si>
  <si>
    <t>Engenheiro agrimensor júnior</t>
  </si>
  <si>
    <t>PIA0008</t>
  </si>
  <si>
    <t>Equipe variável de gestão dos bens culturais tombados</t>
  </si>
  <si>
    <t>P8181</t>
  </si>
  <si>
    <t>Engenheiro agrimensor pleno</t>
  </si>
  <si>
    <t>PIA0009</t>
  </si>
  <si>
    <t>Equipe variável de acompanhamento arqueológico (Nível II)</t>
  </si>
  <si>
    <t>P8182</t>
  </si>
  <si>
    <t>Engenheiro agrimensor sênior</t>
  </si>
  <si>
    <t>PIA0010</t>
  </si>
  <si>
    <t>Equipe variável de acompanhamento arqueológico (Nível III)</t>
  </si>
  <si>
    <t>P8183</t>
  </si>
  <si>
    <t>Geógrafo júnior</t>
  </si>
  <si>
    <t>PIA0011</t>
  </si>
  <si>
    <t xml:space="preserve">Equipe vinculada de comunicação social </t>
  </si>
  <si>
    <t>P8184</t>
  </si>
  <si>
    <t>PIA0012</t>
  </si>
  <si>
    <t>Equipe vinculada de educação ambiental</t>
  </si>
  <si>
    <t>P8185</t>
  </si>
  <si>
    <t>Geógrafo sênior</t>
  </si>
  <si>
    <t>Fonte: FGV IBRE</t>
  </si>
  <si>
    <t>P8186</t>
  </si>
  <si>
    <t>Antropólogo júnior</t>
  </si>
  <si>
    <t>P8187</t>
  </si>
  <si>
    <t>Antropólogo pleno</t>
  </si>
  <si>
    <t>P8188</t>
  </si>
  <si>
    <t>P8189</t>
  </si>
  <si>
    <t>Arqueólogo júnior</t>
  </si>
  <si>
    <t>P8190</t>
  </si>
  <si>
    <t>P8191</t>
  </si>
  <si>
    <t>Arqueólogo sênior</t>
  </si>
  <si>
    <t>P8192</t>
  </si>
  <si>
    <t>Historiador júnior</t>
  </si>
  <si>
    <t>https://www.gov.br/dnit/pt-br/assuntos/planejamento-e-pesquisa/custos-e-pagamentos/custos-e-pagamentos-dnit/engenharia-consultiva-2/manuais-de-custos/manuais-de-custos/manual-de-custos-de-gestao-ambiental.pdf</t>
  </si>
  <si>
    <t>P8193</t>
  </si>
  <si>
    <t>Historiador pleno</t>
  </si>
  <si>
    <t>P8194</t>
  </si>
  <si>
    <t>Historiador sênior</t>
  </si>
  <si>
    <t>P8195</t>
  </si>
  <si>
    <t>Paleontólogo júnior</t>
  </si>
  <si>
    <t>P8196</t>
  </si>
  <si>
    <t>Paleontólogo pleno</t>
  </si>
  <si>
    <t>P8197</t>
  </si>
  <si>
    <t>P8198</t>
  </si>
  <si>
    <t>Sociólogo júnior</t>
  </si>
  <si>
    <t>P8199</t>
  </si>
  <si>
    <t>P8200</t>
  </si>
  <si>
    <t>Sociólogo sênior</t>
  </si>
  <si>
    <t>P8264</t>
  </si>
  <si>
    <t>Motorista de veículo leve - horista</t>
  </si>
  <si>
    <t>Data do Orçamento Referencial: OUTUBRO/2024</t>
  </si>
  <si>
    <t>https://www.gov.br/dnit/pt-br/assuntos/planejamento-e-pesquisa/custos-e-pagamentos/custos-e-pagamentos-dnit/sistemas-de-custos/sicro/relatorios-sicro/relatorios-sicro</t>
  </si>
  <si>
    <t>CGCIT</t>
  </si>
  <si>
    <t>SISTEMA DE CUSTOS REFERENCIAIS DE OBRAS - SICRO</t>
  </si>
  <si>
    <t>DNIT</t>
  </si>
  <si>
    <t>Sem desoneração</t>
  </si>
  <si>
    <t>Estado</t>
  </si>
  <si>
    <t>Valor de Aquisição (R$)</t>
  </si>
  <si>
    <t>Depreciação (R$/h)</t>
  </si>
  <si>
    <t>Oportunidade de Capital (R$/h)</t>
  </si>
  <si>
    <t>Seguros e Impostos (R$/h)</t>
  </si>
  <si>
    <t>Manutenção (R$/h)</t>
  </si>
  <si>
    <t>Operação (R$/h)</t>
  </si>
  <si>
    <t>Mão de Obra de Operação (R$/h)</t>
  </si>
  <si>
    <t>Custo Produtivo (R$/h)</t>
  </si>
  <si>
    <t>Custo Improdutivo (R$/h)</t>
  </si>
  <si>
    <t>Salário (R$)</t>
  </si>
  <si>
    <t>Encargos Totais</t>
  </si>
  <si>
    <t>Custo (R$)</t>
  </si>
  <si>
    <t>Periculosidade/
Insalubridade</t>
  </si>
  <si>
    <t>sul</t>
  </si>
  <si>
    <t>SANTA CATARINA</t>
  </si>
  <si>
    <t>E9536</t>
  </si>
  <si>
    <t>Embarcação de transporte de pessoal e apoio logístico - 30 kW</t>
  </si>
  <si>
    <t>sc</t>
  </si>
  <si>
    <t>P9925</t>
  </si>
  <si>
    <t>Mergulhador raso autônomo</t>
  </si>
  <si>
    <t>h</t>
  </si>
  <si>
    <t>RIO GRANDE DO SUL</t>
  </si>
  <si>
    <t>P9931</t>
  </si>
  <si>
    <t>Operador de equipamento de mergulho</t>
  </si>
  <si>
    <t>PARANÁ</t>
  </si>
  <si>
    <t>P9843</t>
  </si>
  <si>
    <t>Operador de equipamento leve</t>
  </si>
  <si>
    <t>sudeste</t>
  </si>
  <si>
    <t>RIO DE JANEIRO</t>
  </si>
  <si>
    <t>rs</t>
  </si>
  <si>
    <t>SÃO PAULO</t>
  </si>
  <si>
    <t>MINAS GERAIS</t>
  </si>
  <si>
    <t>ESPIRÍTO SANTO</t>
  </si>
  <si>
    <t>pr</t>
  </si>
  <si>
    <t>centro-oeste</t>
  </si>
  <si>
    <t>MATO GROSSO DO SUL</t>
  </si>
  <si>
    <t>MATO GROSSO</t>
  </si>
  <si>
    <t>GOIÁS</t>
  </si>
  <si>
    <t>rj</t>
  </si>
  <si>
    <t>DISTRITO FEDERAL</t>
  </si>
  <si>
    <t>nordeste</t>
  </si>
  <si>
    <t>SERGIPE</t>
  </si>
  <si>
    <t>RIO GRANDE DO NORTE</t>
  </si>
  <si>
    <t>sp</t>
  </si>
  <si>
    <t>PIAUÍ</t>
  </si>
  <si>
    <t>PERNAMBUCO</t>
  </si>
  <si>
    <t>PARAIBA</t>
  </si>
  <si>
    <t>mg</t>
  </si>
  <si>
    <t>MARANHÃO</t>
  </si>
  <si>
    <t>CEÁRA</t>
  </si>
  <si>
    <t>BAHIA</t>
  </si>
  <si>
    <t>es</t>
  </si>
  <si>
    <t>ALAGOAS</t>
  </si>
  <si>
    <t>norte</t>
  </si>
  <si>
    <t>TOCANTINS</t>
  </si>
  <si>
    <t>RORAIMA</t>
  </si>
  <si>
    <t>ms</t>
  </si>
  <si>
    <t>P9924</t>
  </si>
  <si>
    <t>Mergulhador raso dependente</t>
  </si>
  <si>
    <t>RONDÔNIA</t>
  </si>
  <si>
    <t>PARÁ</t>
  </si>
  <si>
    <t>AMAZONAS</t>
  </si>
  <si>
    <t>AMAPÁ</t>
  </si>
  <si>
    <t>mt</t>
  </si>
  <si>
    <t>ACRE</t>
  </si>
  <si>
    <t xml:space="preserve">MÉDIA </t>
  </si>
  <si>
    <t>go</t>
  </si>
  <si>
    <t>df</t>
  </si>
  <si>
    <t>se</t>
  </si>
  <si>
    <t>rn</t>
  </si>
  <si>
    <t>VALOR UNITÁRIO</t>
  </si>
  <si>
    <t>TL0001</t>
  </si>
  <si>
    <t>Datação por Luminescência Opticamente Estimulada OU Termoluminescência</t>
  </si>
  <si>
    <t>Data</t>
  </si>
  <si>
    <t>EMPRESA</t>
  </si>
  <si>
    <t>TÉCNICA</t>
  </si>
  <si>
    <t>VALOR</t>
  </si>
  <si>
    <t>pi</t>
  </si>
  <si>
    <t>Multi USP</t>
  </si>
  <si>
    <t>LOE</t>
  </si>
  <si>
    <t>DEN-UFPE</t>
  </si>
  <si>
    <t>TL/LOE</t>
  </si>
  <si>
    <t>Datação</t>
  </si>
  <si>
    <t>TL/LOE cerâmica</t>
  </si>
  <si>
    <t>pe</t>
  </si>
  <si>
    <t>LOE 10 aliquotas</t>
  </si>
  <si>
    <t>LOE 15 aliquotas</t>
  </si>
  <si>
    <t>MÉDIA:</t>
  </si>
  <si>
    <t>pb</t>
  </si>
  <si>
    <t>https://uspmulti.prp.usp.br/public/centrais/97</t>
  </si>
  <si>
    <t>Acesso 16/10/24</t>
  </si>
  <si>
    <t>ma</t>
  </si>
  <si>
    <t>ce</t>
  </si>
  <si>
    <t>ba</t>
  </si>
  <si>
    <t>al</t>
  </si>
  <si>
    <t>to</t>
  </si>
  <si>
    <t>ro</t>
  </si>
  <si>
    <t>pa</t>
  </si>
  <si>
    <t>C14001</t>
  </si>
  <si>
    <t>Datação por Carbono 14</t>
  </si>
  <si>
    <t>am</t>
  </si>
  <si>
    <t>AMOSTRA</t>
  </si>
  <si>
    <t>Dolar/Euro</t>
  </si>
  <si>
    <t>Beta Analycts</t>
  </si>
  <si>
    <t>sem definição</t>
  </si>
  <si>
    <t>LAC - UFF</t>
  </si>
  <si>
    <t>madeira/carvão</t>
  </si>
  <si>
    <t>ap</t>
  </si>
  <si>
    <t>colágeno</t>
  </si>
  <si>
    <t>Vilnius Radiocarbon</t>
  </si>
  <si>
    <t xml:space="preserve">osso cremado </t>
  </si>
  <si>
    <t>ac</t>
  </si>
  <si>
    <t>MÉDIA</t>
  </si>
  <si>
    <t>https://drive.google.com/file/d/1y_Gp6lL91XRTn8ZNSbE4hbZyyt7eYlrG/view?pli=1</t>
  </si>
  <si>
    <t>https://www.bcb.gov.br/estabilidadefinanceira/historicocotacoes</t>
  </si>
  <si>
    <t>https://vilniusradiocarbon.com/pricing/pricelist/for-professionals/</t>
  </si>
  <si>
    <t>GERÊNCIA DE LICENCIAMENTO AMBIENTAL - GEMAB/SUGAT /DIREM</t>
  </si>
  <si>
    <t>BLOCO 4</t>
  </si>
  <si>
    <t>Serviços de Arqueologia</t>
  </si>
  <si>
    <r>
      <t>Produto</t>
    </r>
    <r>
      <rPr>
        <sz val="9"/>
        <color theme="0"/>
        <rFont val="Calibri"/>
        <family val="2"/>
        <scheme val="minor"/>
      </rPr>
      <t> </t>
    </r>
  </si>
  <si>
    <t>CATSER</t>
  </si>
  <si>
    <r>
      <t>Tipologia da unidade</t>
    </r>
    <r>
      <rPr>
        <sz val="9"/>
        <color theme="0"/>
        <rFont val="Calibri"/>
        <family val="2"/>
        <scheme val="minor"/>
      </rPr>
      <t> </t>
    </r>
  </si>
  <si>
    <t>Quantitativo</t>
  </si>
  <si>
    <r>
      <t>Preço unitário (R$</t>
    </r>
    <r>
      <rPr>
        <sz val="9"/>
        <color theme="0"/>
        <rFont val="Calibri"/>
        <family val="2"/>
        <scheme val="minor"/>
      </rPr>
      <t>)</t>
    </r>
  </si>
  <si>
    <r>
      <t>Total</t>
    </r>
    <r>
      <rPr>
        <sz val="9"/>
        <color theme="0"/>
        <rFont val="Calibri"/>
        <family val="2"/>
        <scheme val="minor"/>
      </rPr>
      <t> </t>
    </r>
    <r>
      <rPr>
        <b/>
        <sz val="9"/>
        <color theme="0"/>
        <rFont val="Calibri"/>
        <family val="2"/>
        <scheme val="minor"/>
      </rPr>
      <t>(R$)</t>
    </r>
  </si>
  <si>
    <t>GERENCIAMENTO PATRIMÔNIO HISTÓRICO E ARQUEOLÓGICO</t>
  </si>
  <si>
    <t>GER</t>
  </si>
  <si>
    <t>Sob demanda</t>
  </si>
  <si>
    <t>Mês útil</t>
  </si>
  <si>
    <t>CONSULTORIA</t>
  </si>
  <si>
    <t>CON</t>
  </si>
  <si>
    <t>dia</t>
  </si>
  <si>
    <t>PROJETOS ARQUEOLÓGICOS - PAPIPA/PAIPA/DOCUMENTOS EQUIVALENTES</t>
  </si>
  <si>
    <t>PROJ</t>
  </si>
  <si>
    <t>projeto</t>
  </si>
  <si>
    <t>RELATÓRIOS ARQUEOLÓGICOS - RAPIPA/RAIPA/DOCUMENTOS EQUIVALENTES</t>
  </si>
  <si>
    <t>REL</t>
  </si>
  <si>
    <t>relatório</t>
  </si>
  <si>
    <t>PROGRAMA DE GESTÃO DO PATRIMÔNIO ARQUEOLÓGICO (PGPA) OU EQUIVALENTE</t>
  </si>
  <si>
    <t>PGPA</t>
  </si>
  <si>
    <t>programa</t>
  </si>
  <si>
    <t xml:space="preserve">DIAGNÓSTICO DE IMPACTO AO PATRIMÔNIO </t>
  </si>
  <si>
    <t>DIAGPAT</t>
  </si>
  <si>
    <t>RELATÓRIO DE AVALIAÇÃO DE IMPACTO AO PATRIMÔNIO IMATERIAL OU DOCUMENTO EQUIVALENTE</t>
  </si>
  <si>
    <t>RAIPI</t>
  </si>
  <si>
    <t>PROSPECÇÃO ARQUEOLÓGICA  - Tipo 1</t>
  </si>
  <si>
    <t>PROSARQ.L</t>
  </si>
  <si>
    <t>KM</t>
  </si>
  <si>
    <t>PROSPECÇÃO ARQUEOLÓGICA  - Tipo 2</t>
  </si>
  <si>
    <t>PROSARQ.P</t>
  </si>
  <si>
    <t>ha</t>
  </si>
  <si>
    <t>MONITORAMENTO ARQUEÓLOGICO – Tipo 1</t>
  </si>
  <si>
    <t>MONARQ.L</t>
  </si>
  <si>
    <t>MONITORAMENTO ARQUEÓLOGICO – Tipo 2</t>
  </si>
  <si>
    <t>MONARQ.P</t>
  </si>
  <si>
    <t xml:space="preserve">RESGATE DE MATERIAL ARQUEOLÓGICO  (sítio pequeno) </t>
  </si>
  <si>
    <t>RESG.P</t>
  </si>
  <si>
    <t>Sítio pequeno( até 2ha)</t>
  </si>
  <si>
    <t>RESGATE DE MATERIAL ARQUEOLÓGICO  (sítio médio)</t>
  </si>
  <si>
    <t>RESG.M</t>
  </si>
  <si>
    <t>Sítio médio (2ha  a 4ha)</t>
  </si>
  <si>
    <t xml:space="preserve">RESGATE DE MATERIAL ARQUEOLÓGICO  (sítio grande) </t>
  </si>
  <si>
    <t>RESG.G</t>
  </si>
  <si>
    <t>Sítio grande (maior que 4ha)</t>
  </si>
  <si>
    <t>LABORATÓRIO ARQUEOLÓGICO</t>
  </si>
  <si>
    <t>LAB</t>
  </si>
  <si>
    <t xml:space="preserve"> DATAÇÃO C14 </t>
  </si>
  <si>
    <t>DATA.C14</t>
  </si>
  <si>
    <t>amostra</t>
  </si>
  <si>
    <t xml:space="preserve">DATAÇÃO LOE </t>
  </si>
  <si>
    <t>DATA.LOE</t>
  </si>
  <si>
    <t xml:space="preserve">EDUCAÇÃO PATRIMONIAL </t>
  </si>
  <si>
    <t>EDP</t>
  </si>
  <si>
    <t>PROSPECÇÃO ARQUEOLÓGICA SUBÁQUATICA</t>
  </si>
  <si>
    <t>PROS.SUB</t>
  </si>
  <si>
    <t>RESGATE ARQUEOLÓGICO SUBÁQUATICO</t>
  </si>
  <si>
    <t>RES.SUB</t>
  </si>
  <si>
    <t>Quantitativo mínimo de unidade por OS</t>
  </si>
  <si>
    <t>30 km/mês útil</t>
  </si>
  <si>
    <t>2ha/ mês útil</t>
  </si>
  <si>
    <t>Mês útil até 15 mil fragmentos</t>
  </si>
  <si>
    <t xml:space="preserve">4 ações por Município </t>
  </si>
  <si>
    <t>Sítio Arqueológico Subaquático</t>
  </si>
  <si>
    <r>
      <t>Frequência</t>
    </r>
    <r>
      <rPr>
        <sz val="9"/>
        <color theme="0"/>
        <rFont val="Calibri"/>
        <family val="2"/>
        <scheme val="minor"/>
      </rPr>
      <t> </t>
    </r>
  </si>
  <si>
    <t>Comercial (2,55% do CMCC - SINAPI)</t>
  </si>
  <si>
    <t>Residencial (2,45% do CMCC - SINAPI)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</si>
</sst>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9">
    <numFmt numFmtId="44" formatCode="_-&quot;R$&quot;\ * #,##0.00_-;\-&quot;R$&quot;\ * #,##0.00_-;_-&quot;R$&quot;\ * &quot;-&quot;??_-;_-@_-"/>
    <numFmt numFmtId="164" formatCode="&quot;R$&quot;\ #,##0.00"/>
    <numFmt numFmtId="165" formatCode="0.0000"/>
    <numFmt numFmtId="166" formatCode="_(* #,##0.00_);_(* \(#,##0.00\);_(* &quot;-&quot;??_);_(@_)"/>
    <numFmt numFmtId="167" formatCode="#,##0.0000"/>
    <numFmt numFmtId="168" formatCode="&quot;R$&quot;\ #,##0.00000"/>
    <numFmt numFmtId="169" formatCode="_-&quot;R$&quot;\ * #,##0.0000_-;\-&quot;R$&quot;\ * #,##0.0000_-;_-&quot;R$&quot;\ * &quot;-&quot;??_-;_-@_-"/>
    <numFmt numFmtId="170" formatCode="0.00000000"/>
    <numFmt numFmtId="171" formatCode="0.0000%"/>
    <numFmt numFmtId="172" formatCode="_-[$R$-416]\ * #,##0.00_-;\-[$R$-416]\ * #,##0.00_-;_-[$R$-416]\ * &quot;-&quot;??_-;_-@_-"/>
    <numFmt numFmtId="173" formatCode="_-[$$-409]* #,##0.00_ ;_-[$$-409]* \-#,##0.00\ ;_-[$$-409]* &quot;-&quot;??_ ;_-@_ "/>
    <numFmt numFmtId="174" formatCode="_-[$€-2]\ * #,##0.00_-;\-[$€-2]\ * #,##0.00_-;_-[$€-2]\ * &quot;-&quot;??_-;_-@_-"/>
    <numFmt numFmtId="175" formatCode="_-&quot;R$&quot;\ * #,##0.0000_-;\-&quot;R$&quot;\ * #,##0.0000_-;_-&quot;R$&quot;\ * &quot;-&quot;????_-;_-@_-"/>
    <numFmt numFmtId="176" formatCode="0.00&quot;% sobre o (PV-Lucro)&quot;"/>
    <numFmt numFmtId="177" formatCode="0.00&quot;% do PV&quot;"/>
    <numFmt numFmtId="178" formatCode="0.00%\ &quot;do PV&quot;"/>
    <numFmt numFmtId="179" formatCode="0.00&quot;% a.a.&quot;"/>
    <numFmt numFmtId="180" formatCode="0.00&quot;%&quot;"/>
    <numFmt numFmtId="181" formatCode="#,##0.000000"/>
  </numFmts>
  <fonts count="102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2" tint="-0.89999084444715716"/>
      <name val="Calibri"/>
      <family val="2"/>
      <scheme val="minor"/>
    </font>
    <font>
      <sz val="10"/>
      <color theme="2" tint="-0.89999084444715716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2" tint="-0.89999084444715716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b/>
      <sz val="11"/>
      <color theme="2" tint="-0.89999084444715716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name val="Calibri"/>
      <family val="2"/>
    </font>
    <font>
      <b/>
      <sz val="10"/>
      <name val="Calibri"/>
      <family val="2"/>
    </font>
    <font>
      <sz val="10"/>
      <color theme="1"/>
      <name val="Arial"/>
      <family val="2"/>
    </font>
    <font>
      <sz val="9"/>
      <name val="Calibri"/>
      <family val="2"/>
    </font>
    <font>
      <b/>
      <sz val="10"/>
      <color theme="0"/>
      <name val="Calibri"/>
      <family val="2"/>
    </font>
    <font>
      <strike/>
      <sz val="10"/>
      <color rgb="FF000000"/>
      <name val="Arial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sz val="11"/>
      <color rgb="FF000000"/>
      <name val="Arial"/>
      <family val="2"/>
    </font>
    <font>
      <u/>
      <sz val="9"/>
      <color theme="10"/>
      <name val="Calibri"/>
      <family val="2"/>
      <scheme val="minor"/>
    </font>
    <font>
      <sz val="11"/>
      <name val="Arial MT"/>
    </font>
    <font>
      <b/>
      <sz val="11"/>
      <color rgb="FF000000"/>
      <name val="Arial"/>
      <family val="2"/>
    </font>
    <font>
      <sz val="12"/>
      <color rgb="FF000000"/>
      <name val="Arial"/>
      <family val="2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Arial"/>
      <family val="2"/>
    </font>
    <font>
      <b/>
      <sz val="9"/>
      <color theme="0"/>
      <name val="Calibri"/>
      <family val="2"/>
      <scheme val="minor"/>
    </font>
    <font>
      <sz val="9"/>
      <color theme="0"/>
      <name val="Calibri"/>
      <family val="2"/>
      <scheme val="minor"/>
    </font>
    <font>
      <b/>
      <sz val="12"/>
      <color rgb="FFFFFFFF"/>
      <name val="Calibri"/>
      <family val="2"/>
      <scheme val="minor"/>
    </font>
    <font>
      <u/>
      <sz val="10"/>
      <color theme="10"/>
      <name val="Calibri"/>
      <family val="2"/>
      <scheme val="minor"/>
    </font>
    <font>
      <b/>
      <sz val="10"/>
      <color rgb="FF000000"/>
      <name val="Arial"/>
      <family val="2"/>
    </font>
    <font>
      <b/>
      <sz val="12"/>
      <color theme="0"/>
      <name val="Calibri"/>
      <family val="2"/>
    </font>
    <font>
      <b/>
      <sz val="14"/>
      <color theme="0"/>
      <name val="Calibri"/>
      <family val="2"/>
    </font>
    <font>
      <b/>
      <sz val="12"/>
      <name val="Calibri"/>
      <family val="2"/>
    </font>
    <font>
      <b/>
      <sz val="14"/>
      <color theme="0"/>
      <name val="Calibri"/>
      <family val="2"/>
      <scheme val="minor"/>
    </font>
    <font>
      <b/>
      <sz val="26"/>
      <color theme="0"/>
      <name val="Calibri"/>
      <family val="2"/>
    </font>
    <font>
      <sz val="24"/>
      <color rgb="FFFF0000"/>
      <name val="Calibri"/>
      <family val="2"/>
    </font>
    <font>
      <sz val="2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</font>
    <font>
      <sz val="10"/>
      <color rgb="FF000000"/>
      <name val="Times New Roman"/>
      <family val="1"/>
    </font>
    <font>
      <sz val="26"/>
      <color theme="0"/>
      <name val="Calibri"/>
      <family val="2"/>
    </font>
    <font>
      <u/>
      <sz val="22"/>
      <color theme="0"/>
      <name val="Calibri"/>
      <family val="2"/>
      <scheme val="minor"/>
    </font>
    <font>
      <b/>
      <sz val="25"/>
      <color theme="0"/>
      <name val="Calibri"/>
      <family val="2"/>
    </font>
    <font>
      <b/>
      <i/>
      <sz val="15"/>
      <color rgb="FF002060"/>
      <name val="Arial Black"/>
      <family val="2"/>
    </font>
    <font>
      <b/>
      <sz val="15"/>
      <color rgb="FF002060"/>
      <name val="Calibri"/>
      <family val="2"/>
      <scheme val="minor"/>
    </font>
    <font>
      <b/>
      <sz val="15"/>
      <color rgb="FF002060"/>
      <name val="Arial Black"/>
      <family val="2"/>
    </font>
    <font>
      <b/>
      <sz val="14"/>
      <color rgb="FF002060"/>
      <name val="Calibri"/>
      <family val="2"/>
      <scheme val="minor"/>
    </font>
    <font>
      <b/>
      <sz val="13"/>
      <color theme="1"/>
      <name val="Arial"/>
      <family val="2"/>
    </font>
    <font>
      <sz val="7"/>
      <color rgb="FF000000"/>
      <name val="Arial"/>
      <family val="2"/>
    </font>
    <font>
      <b/>
      <i/>
      <sz val="10"/>
      <color rgb="FF003770"/>
      <name val="Arial Black"/>
      <family val="2"/>
    </font>
    <font>
      <b/>
      <sz val="10"/>
      <color rgb="FF003770"/>
      <name val="Arial"/>
      <family val="2"/>
    </font>
    <font>
      <b/>
      <sz val="9"/>
      <color rgb="FF000000"/>
      <name val="Arial"/>
      <family val="2"/>
    </font>
    <font>
      <b/>
      <sz val="8"/>
      <color rgb="FF000000"/>
      <name val="Arial"/>
      <family val="2"/>
    </font>
    <font>
      <sz val="14"/>
      <color rgb="FF000000"/>
      <name val="Arial"/>
      <family val="2"/>
    </font>
    <font>
      <sz val="10"/>
      <color rgb="FF000000"/>
      <name val="Arial"/>
      <family val="2"/>
    </font>
    <font>
      <sz val="20"/>
      <name val="Calibri"/>
      <family val="2"/>
    </font>
    <font>
      <sz val="12"/>
      <name val="Calibri"/>
      <family val="2"/>
    </font>
    <font>
      <b/>
      <sz val="14"/>
      <color rgb="FF002060"/>
      <name val="Arial Black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sz val="24"/>
      <color rgb="FF000000"/>
      <name val="Calibri"/>
      <family val="2"/>
    </font>
    <font>
      <b/>
      <i/>
      <sz val="18"/>
      <color theme="1"/>
      <name val="Calibri"/>
      <family val="2"/>
      <scheme val="minor"/>
    </font>
    <font>
      <b/>
      <i/>
      <sz val="18"/>
      <color rgb="FF000000"/>
      <name val="Arial"/>
      <family val="2"/>
    </font>
    <font>
      <b/>
      <i/>
      <sz val="18"/>
      <name val="Calibri"/>
      <family val="2"/>
    </font>
    <font>
      <sz val="11"/>
      <color theme="1"/>
      <name val="Arial"/>
      <family val="2"/>
    </font>
    <font>
      <sz val="11"/>
      <color rgb="FF000000"/>
      <name val="Calibri"/>
      <family val="2"/>
      <scheme val="minor"/>
    </font>
    <font>
      <sz val="12"/>
      <color theme="1"/>
      <name val="Arial"/>
      <family val="2"/>
    </font>
    <font>
      <sz val="14"/>
      <name val="Calibri"/>
      <family val="2"/>
    </font>
    <font>
      <sz val="14"/>
      <name val="Calibri"/>
      <family val="2"/>
      <scheme val="minor"/>
    </font>
    <font>
      <sz val="14"/>
      <name val="Arial"/>
      <family val="2"/>
    </font>
    <font>
      <sz val="14"/>
      <color rgb="FFFF0000"/>
      <name val="Arial"/>
      <family val="2"/>
    </font>
    <font>
      <b/>
      <sz val="20"/>
      <color theme="0"/>
      <name val="Calibri"/>
      <family val="2"/>
      <scheme val="minor"/>
    </font>
    <font>
      <b/>
      <sz val="14"/>
      <name val="Calibri"/>
      <family val="2"/>
      <scheme val="minor"/>
    </font>
    <font>
      <sz val="10"/>
      <color theme="0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sz val="10"/>
      <color rgb="FF0070C0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EFFCFF"/>
        <bgColor indexed="64"/>
      </patternFill>
    </fill>
    <fill>
      <patternFill patternType="solid">
        <fgColor rgb="FFF7FECE"/>
        <bgColor indexed="64"/>
      </patternFill>
    </fill>
    <fill>
      <patternFill patternType="solid">
        <fgColor rgb="FFD6F6B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7"/>
        <bgColor indexed="64"/>
      </patternFill>
    </fill>
  </fills>
  <borders count="8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4">
    <xf numFmtId="0" fontId="0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41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65" fillId="0" borderId="0"/>
    <xf numFmtId="0" fontId="90" fillId="0" borderId="0"/>
    <xf numFmtId="0" fontId="91" fillId="0" borderId="0"/>
    <xf numFmtId="9" fontId="90" fillId="0" borderId="0" applyFont="0" applyFill="0" applyBorder="0" applyAlignment="0" applyProtection="0"/>
  </cellStyleXfs>
  <cellXfs count="897">
    <xf numFmtId="0" fontId="0" fillId="0" borderId="0" xfId="0"/>
    <xf numFmtId="0" fontId="0" fillId="0" borderId="0" xfId="0" applyAlignment="1">
      <alignment vertical="center"/>
    </xf>
    <xf numFmtId="0" fontId="6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4" fontId="6" fillId="0" borderId="1" xfId="0" applyNumberFormat="1" applyFont="1" applyBorder="1" applyAlignment="1">
      <alignment horizontal="center" vertical="center"/>
    </xf>
    <xf numFmtId="44" fontId="6" fillId="0" borderId="1" xfId="0" applyNumberFormat="1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4" fontId="6" fillId="0" borderId="11" xfId="0" applyNumberFormat="1" applyFont="1" applyBorder="1" applyAlignment="1">
      <alignment horizontal="center" vertical="center"/>
    </xf>
    <xf numFmtId="44" fontId="6" fillId="0" borderId="11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44" fontId="6" fillId="0" borderId="6" xfId="0" applyNumberFormat="1" applyFont="1" applyBorder="1" applyAlignment="1">
      <alignment horizontal="center" vertical="center"/>
    </xf>
    <xf numFmtId="44" fontId="7" fillId="2" borderId="9" xfId="0" applyNumberFormat="1" applyFont="1" applyFill="1" applyBorder="1" applyAlignment="1">
      <alignment horizontal="center" vertical="center"/>
    </xf>
    <xf numFmtId="10" fontId="7" fillId="2" borderId="8" xfId="0" applyNumberFormat="1" applyFont="1" applyFill="1" applyBorder="1" applyAlignment="1">
      <alignment horizontal="right" vertical="center"/>
    </xf>
    <xf numFmtId="0" fontId="12" fillId="2" borderId="12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13" xfId="0" applyFont="1" applyFill="1" applyBorder="1" applyAlignment="1">
      <alignment vertical="center"/>
    </xf>
    <xf numFmtId="0" fontId="7" fillId="2" borderId="13" xfId="0" applyFont="1" applyFill="1" applyBorder="1" applyAlignment="1">
      <alignment horizontal="right" vertical="center"/>
    </xf>
    <xf numFmtId="0" fontId="6" fillId="0" borderId="12" xfId="0" applyFont="1" applyBorder="1" applyAlignment="1">
      <alignment horizontal="center" vertical="center"/>
    </xf>
    <xf numFmtId="0" fontId="7" fillId="8" borderId="6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vertical="center"/>
    </xf>
    <xf numFmtId="0" fontId="7" fillId="2" borderId="10" xfId="0" applyFont="1" applyFill="1" applyBorder="1" applyAlignment="1">
      <alignment vertical="center"/>
    </xf>
    <xf numFmtId="0" fontId="7" fillId="2" borderId="8" xfId="0" applyFont="1" applyFill="1" applyBorder="1" applyAlignment="1">
      <alignment vertical="center"/>
    </xf>
    <xf numFmtId="0" fontId="7" fillId="2" borderId="9" xfId="0" applyFont="1" applyFill="1" applyBorder="1" applyAlignment="1">
      <alignment vertical="center"/>
    </xf>
    <xf numFmtId="0" fontId="10" fillId="5" borderId="12" xfId="0" applyFont="1" applyFill="1" applyBorder="1" applyAlignment="1">
      <alignment vertical="center"/>
    </xf>
    <xf numFmtId="0" fontId="10" fillId="5" borderId="19" xfId="0" applyFont="1" applyFill="1" applyBorder="1" applyAlignment="1">
      <alignment vertical="center"/>
    </xf>
    <xf numFmtId="0" fontId="10" fillId="5" borderId="20" xfId="0" applyFont="1" applyFill="1" applyBorder="1" applyAlignment="1">
      <alignment vertical="center"/>
    </xf>
    <xf numFmtId="0" fontId="10" fillId="5" borderId="23" xfId="0" applyFont="1" applyFill="1" applyBorder="1" applyAlignment="1">
      <alignment vertical="center"/>
    </xf>
    <xf numFmtId="0" fontId="7" fillId="8" borderId="19" xfId="0" applyFont="1" applyFill="1" applyBorder="1" applyAlignment="1">
      <alignment vertical="center"/>
    </xf>
    <xf numFmtId="0" fontId="7" fillId="8" borderId="20" xfId="0" applyFont="1" applyFill="1" applyBorder="1" applyAlignment="1">
      <alignment vertical="center"/>
    </xf>
    <xf numFmtId="0" fontId="7" fillId="8" borderId="23" xfId="0" applyFont="1" applyFill="1" applyBorder="1" applyAlignment="1">
      <alignment vertical="center"/>
    </xf>
    <xf numFmtId="0" fontId="7" fillId="8" borderId="12" xfId="0" applyFont="1" applyFill="1" applyBorder="1" applyAlignment="1">
      <alignment horizontal="left" vertical="center"/>
    </xf>
    <xf numFmtId="0" fontId="7" fillId="8" borderId="13" xfId="0" applyFont="1" applyFill="1" applyBorder="1" applyAlignment="1">
      <alignment horizontal="left" vertical="center"/>
    </xf>
    <xf numFmtId="0" fontId="7" fillId="8" borderId="14" xfId="0" applyFont="1" applyFill="1" applyBorder="1" applyAlignment="1">
      <alignment horizontal="left" vertical="center"/>
    </xf>
    <xf numFmtId="0" fontId="7" fillId="8" borderId="20" xfId="0" applyFont="1" applyFill="1" applyBorder="1" applyAlignment="1">
      <alignment horizontal="left" vertical="center"/>
    </xf>
    <xf numFmtId="0" fontId="7" fillId="8" borderId="23" xfId="0" applyFont="1" applyFill="1" applyBorder="1" applyAlignment="1">
      <alignment horizontal="left" vertical="center"/>
    </xf>
    <xf numFmtId="0" fontId="7" fillId="8" borderId="7" xfId="0" applyFont="1" applyFill="1" applyBorder="1" applyAlignment="1">
      <alignment horizontal="right" vertical="center"/>
    </xf>
    <xf numFmtId="0" fontId="7" fillId="8" borderId="16" xfId="0" applyFont="1" applyFill="1" applyBorder="1" applyAlignment="1">
      <alignment horizontal="left" vertical="center"/>
    </xf>
    <xf numFmtId="0" fontId="9" fillId="0" borderId="1" xfId="0" applyFont="1" applyBorder="1" applyAlignment="1">
      <alignment horizontal="left" vertical="center" wrapText="1"/>
    </xf>
    <xf numFmtId="0" fontId="9" fillId="0" borderId="11" xfId="0" applyFont="1" applyBorder="1" applyAlignment="1">
      <alignment horizontal="center" vertical="center"/>
    </xf>
    <xf numFmtId="0" fontId="9" fillId="0" borderId="11" xfId="0" applyFont="1" applyBorder="1" applyAlignment="1">
      <alignment horizontal="left" vertical="center" wrapText="1"/>
    </xf>
    <xf numFmtId="0" fontId="7" fillId="8" borderId="13" xfId="0" applyFont="1" applyFill="1" applyBorder="1" applyAlignment="1">
      <alignment vertical="center"/>
    </xf>
    <xf numFmtId="44" fontId="0" fillId="0" borderId="0" xfId="0" applyNumberFormat="1" applyAlignment="1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44" fontId="0" fillId="10" borderId="0" xfId="0" applyNumberFormat="1" applyFill="1" applyAlignment="1">
      <alignment vertical="center"/>
    </xf>
    <xf numFmtId="44" fontId="6" fillId="0" borderId="0" xfId="0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0" fontId="7" fillId="8" borderId="13" xfId="0" applyFont="1" applyFill="1" applyBorder="1" applyAlignment="1">
      <alignment horizontal="right" vertical="center"/>
    </xf>
    <xf numFmtId="0" fontId="7" fillId="2" borderId="8" xfId="0" applyFont="1" applyFill="1" applyBorder="1" applyAlignment="1">
      <alignment horizontal="right" vertical="center"/>
    </xf>
    <xf numFmtId="0" fontId="7" fillId="8" borderId="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left" vertical="center"/>
    </xf>
    <xf numFmtId="0" fontId="7" fillId="2" borderId="7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right" vertical="center"/>
    </xf>
    <xf numFmtId="0" fontId="7" fillId="2" borderId="26" xfId="0" applyFont="1" applyFill="1" applyBorder="1" applyAlignment="1">
      <alignment horizontal="center" vertical="center"/>
    </xf>
    <xf numFmtId="44" fontId="7" fillId="2" borderId="14" xfId="0" applyNumberFormat="1" applyFont="1" applyFill="1" applyBorder="1" applyAlignment="1">
      <alignment vertical="center"/>
    </xf>
    <xf numFmtId="44" fontId="6" fillId="0" borderId="0" xfId="0" applyNumberFormat="1" applyFont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vertical="center"/>
    </xf>
    <xf numFmtId="44" fontId="11" fillId="0" borderId="1" xfId="0" applyNumberFormat="1" applyFont="1" applyBorder="1" applyAlignment="1">
      <alignment vertical="center"/>
    </xf>
    <xf numFmtId="44" fontId="7" fillId="0" borderId="0" xfId="0" applyNumberFormat="1" applyFont="1" applyAlignment="1">
      <alignment horizontal="center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right" vertical="center"/>
    </xf>
    <xf numFmtId="0" fontId="12" fillId="2" borderId="7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center" vertical="center"/>
    </xf>
    <xf numFmtId="44" fontId="7" fillId="2" borderId="9" xfId="0" applyNumberFormat="1" applyFont="1" applyFill="1" applyBorder="1" applyAlignment="1">
      <alignment vertical="center"/>
    </xf>
    <xf numFmtId="0" fontId="7" fillId="2" borderId="2" xfId="0" applyFont="1" applyFill="1" applyBorder="1" applyAlignment="1">
      <alignment vertical="center"/>
    </xf>
    <xf numFmtId="44" fontId="7" fillId="2" borderId="3" xfId="0" applyNumberFormat="1" applyFont="1" applyFill="1" applyBorder="1" applyAlignment="1">
      <alignment horizontal="center" vertical="center"/>
    </xf>
    <xf numFmtId="0" fontId="10" fillId="5" borderId="5" xfId="0" applyFont="1" applyFill="1" applyBorder="1" applyAlignment="1">
      <alignment vertical="center"/>
    </xf>
    <xf numFmtId="0" fontId="10" fillId="5" borderId="10" xfId="0" applyFont="1" applyFill="1" applyBorder="1" applyAlignment="1">
      <alignment vertical="center"/>
    </xf>
    <xf numFmtId="0" fontId="10" fillId="5" borderId="28" xfId="0" applyFont="1" applyFill="1" applyBorder="1" applyAlignment="1">
      <alignment vertical="center"/>
    </xf>
    <xf numFmtId="0" fontId="10" fillId="5" borderId="29" xfId="0" applyFont="1" applyFill="1" applyBorder="1" applyAlignment="1">
      <alignment vertical="center"/>
    </xf>
    <xf numFmtId="0" fontId="7" fillId="8" borderId="29" xfId="0" applyFont="1" applyFill="1" applyBorder="1" applyAlignment="1">
      <alignment vertical="center"/>
    </xf>
    <xf numFmtId="1" fontId="7" fillId="8" borderId="1" xfId="0" applyNumberFormat="1" applyFont="1" applyFill="1" applyBorder="1" applyAlignment="1">
      <alignment horizontal="left" vertical="center"/>
    </xf>
    <xf numFmtId="2" fontId="0" fillId="0" borderId="0" xfId="0" applyNumberForma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left" vertical="center" wrapText="1"/>
    </xf>
    <xf numFmtId="4" fontId="6" fillId="2" borderId="11" xfId="0" applyNumberFormat="1" applyFont="1" applyFill="1" applyBorder="1" applyAlignment="1">
      <alignment horizontal="center" vertical="center"/>
    </xf>
    <xf numFmtId="0" fontId="7" fillId="8" borderId="7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vertical="center"/>
    </xf>
    <xf numFmtId="0" fontId="7" fillId="8" borderId="8" xfId="0" applyFont="1" applyFill="1" applyBorder="1" applyAlignment="1">
      <alignment horizontal="right" vertical="center"/>
    </xf>
    <xf numFmtId="44" fontId="6" fillId="3" borderId="0" xfId="0" applyNumberFormat="1" applyFont="1" applyFill="1" applyAlignment="1">
      <alignment horizontal="left" vertical="center"/>
    </xf>
    <xf numFmtId="0" fontId="6" fillId="3" borderId="0" xfId="0" applyFont="1" applyFill="1" applyAlignment="1">
      <alignment vertical="center"/>
    </xf>
    <xf numFmtId="44" fontId="6" fillId="0" borderId="0" xfId="0" applyNumberFormat="1" applyFont="1" applyAlignment="1">
      <alignment horizontal="left" vertical="center"/>
    </xf>
    <xf numFmtId="0" fontId="6" fillId="0" borderId="1" xfId="0" applyFont="1" applyBorder="1" applyAlignment="1">
      <alignment vertical="center"/>
    </xf>
    <xf numFmtId="0" fontId="7" fillId="8" borderId="7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44" fontId="6" fillId="0" borderId="32" xfId="0" applyNumberFormat="1" applyFont="1" applyBorder="1" applyAlignment="1">
      <alignment horizontal="center" vertical="center"/>
    </xf>
    <xf numFmtId="44" fontId="6" fillId="0" borderId="33" xfId="0" applyNumberFormat="1" applyFont="1" applyBorder="1" applyAlignment="1">
      <alignment horizontal="center" vertical="center"/>
    </xf>
    <xf numFmtId="4" fontId="6" fillId="0" borderId="6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44" fontId="15" fillId="0" borderId="0" xfId="0" applyNumberFormat="1" applyFont="1" applyAlignment="1">
      <alignment horizontal="center" vertical="center"/>
    </xf>
    <xf numFmtId="44" fontId="7" fillId="2" borderId="10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44" fontId="11" fillId="0" borderId="0" xfId="0" applyNumberFormat="1" applyFont="1" applyAlignment="1">
      <alignment vertical="center"/>
    </xf>
    <xf numFmtId="0" fontId="6" fillId="12" borderId="1" xfId="0" applyFont="1" applyFill="1" applyBorder="1" applyAlignment="1">
      <alignment horizontal="center" vertical="center"/>
    </xf>
    <xf numFmtId="44" fontId="11" fillId="12" borderId="1" xfId="0" applyNumberFormat="1" applyFont="1" applyFill="1" applyBorder="1" applyAlignment="1">
      <alignment vertical="center"/>
    </xf>
    <xf numFmtId="0" fontId="21" fillId="0" borderId="21" xfId="0" applyFont="1" applyBorder="1" applyAlignment="1">
      <alignment horizontal="center" vertical="center"/>
    </xf>
    <xf numFmtId="4" fontId="21" fillId="0" borderId="22" xfId="0" applyNumberFormat="1" applyFont="1" applyBorder="1" applyAlignment="1">
      <alignment horizontal="center" vertical="center"/>
    </xf>
    <xf numFmtId="44" fontId="21" fillId="0" borderId="1" xfId="0" applyNumberFormat="1" applyFont="1" applyBorder="1" applyAlignment="1">
      <alignment vertical="center"/>
    </xf>
    <xf numFmtId="0" fontId="20" fillId="0" borderId="21" xfId="0" applyFont="1" applyBorder="1" applyAlignment="1">
      <alignment vertical="center" wrapText="1"/>
    </xf>
    <xf numFmtId="0" fontId="22" fillId="0" borderId="4" xfId="0" applyFont="1" applyBorder="1" applyAlignment="1">
      <alignment vertical="center"/>
    </xf>
    <xf numFmtId="0" fontId="22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22" fillId="0" borderId="16" xfId="0" applyFont="1" applyBorder="1" applyAlignment="1">
      <alignment vertical="center"/>
    </xf>
    <xf numFmtId="17" fontId="0" fillId="0" borderId="31" xfId="0" quotePrefix="1" applyNumberFormat="1" applyBorder="1" applyAlignment="1">
      <alignment horizontal="left" vertical="center"/>
    </xf>
    <xf numFmtId="0" fontId="0" fillId="0" borderId="31" xfId="0" applyBorder="1" applyAlignment="1">
      <alignment vertical="center"/>
    </xf>
    <xf numFmtId="0" fontId="0" fillId="0" borderId="17" xfId="0" applyBorder="1" applyAlignment="1">
      <alignment vertical="center"/>
    </xf>
    <xf numFmtId="0" fontId="19" fillId="0" borderId="21" xfId="0" applyFont="1" applyBorder="1" applyAlignment="1">
      <alignment horizontal="center" vertical="center"/>
    </xf>
    <xf numFmtId="0" fontId="19" fillId="0" borderId="24" xfId="0" applyFont="1" applyBorder="1" applyAlignment="1">
      <alignment horizontal="center" vertical="center" wrapText="1"/>
    </xf>
    <xf numFmtId="0" fontId="23" fillId="7" borderId="19" xfId="0" applyFont="1" applyFill="1" applyBorder="1" applyAlignment="1">
      <alignment horizontal="center" vertical="center"/>
    </xf>
    <xf numFmtId="0" fontId="23" fillId="7" borderId="34" xfId="0" applyFont="1" applyFill="1" applyBorder="1" applyAlignment="1">
      <alignment vertical="center"/>
    </xf>
    <xf numFmtId="44" fontId="23" fillId="7" borderId="35" xfId="0" applyNumberFormat="1" applyFont="1" applyFill="1" applyBorder="1" applyAlignment="1">
      <alignment vertical="center"/>
    </xf>
    <xf numFmtId="0" fontId="23" fillId="7" borderId="8" xfId="0" applyFont="1" applyFill="1" applyBorder="1" applyAlignment="1">
      <alignment vertical="center"/>
    </xf>
    <xf numFmtId="44" fontId="23" fillId="7" borderId="9" xfId="0" applyNumberFormat="1" applyFont="1" applyFill="1" applyBorder="1" applyAlignment="1">
      <alignment vertical="center"/>
    </xf>
    <xf numFmtId="0" fontId="23" fillId="7" borderId="7" xfId="0" applyFont="1" applyFill="1" applyBorder="1" applyAlignment="1">
      <alignment horizontal="center" vertical="center"/>
    </xf>
    <xf numFmtId="0" fontId="23" fillId="7" borderId="8" xfId="0" applyFont="1" applyFill="1" applyBorder="1" applyAlignment="1">
      <alignment horizontal="left" vertical="center"/>
    </xf>
    <xf numFmtId="0" fontId="23" fillId="7" borderId="7" xfId="0" applyFont="1" applyFill="1" applyBorder="1" applyAlignment="1">
      <alignment horizontal="left" vertical="center"/>
    </xf>
    <xf numFmtId="0" fontId="7" fillId="8" borderId="16" xfId="0" applyFont="1" applyFill="1" applyBorder="1" applyAlignment="1">
      <alignment horizontal="center" vertical="center"/>
    </xf>
    <xf numFmtId="0" fontId="6" fillId="12" borderId="12" xfId="0" applyFont="1" applyFill="1" applyBorder="1" applyAlignment="1">
      <alignment horizontal="center" vertical="center"/>
    </xf>
    <xf numFmtId="4" fontId="6" fillId="12" borderId="11" xfId="0" applyNumberFormat="1" applyFont="1" applyFill="1" applyBorder="1" applyAlignment="1">
      <alignment horizontal="center" vertical="center"/>
    </xf>
    <xf numFmtId="44" fontId="6" fillId="12" borderId="11" xfId="0" applyNumberFormat="1" applyFont="1" applyFill="1" applyBorder="1" applyAlignment="1">
      <alignment horizontal="center" vertical="center"/>
    </xf>
    <xf numFmtId="0" fontId="7" fillId="2" borderId="7" xfId="0" applyFont="1" applyFill="1" applyBorder="1" applyAlignment="1">
      <alignment horizontal="center" vertical="center"/>
    </xf>
    <xf numFmtId="0" fontId="7" fillId="8" borderId="9" xfId="0" applyFont="1" applyFill="1" applyBorder="1" applyAlignment="1">
      <alignment horizontal="right" vertical="center"/>
    </xf>
    <xf numFmtId="0" fontId="7" fillId="7" borderId="1" xfId="0" applyFont="1" applyFill="1" applyBorder="1" applyAlignment="1">
      <alignment vertical="center"/>
    </xf>
    <xf numFmtId="0" fontId="20" fillId="0" borderId="2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vertical="center"/>
    </xf>
    <xf numFmtId="4" fontId="20" fillId="0" borderId="1" xfId="0" applyNumberFormat="1" applyFont="1" applyBorder="1" applyAlignment="1">
      <alignment horizontal="center" vertical="center"/>
    </xf>
    <xf numFmtId="44" fontId="20" fillId="0" borderId="1" xfId="0" applyNumberFormat="1" applyFont="1" applyBorder="1" applyAlignment="1">
      <alignment vertical="center"/>
    </xf>
    <xf numFmtId="0" fontId="20" fillId="0" borderId="21" xfId="0" applyFont="1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20" fillId="0" borderId="1" xfId="0" applyFont="1" applyBorder="1" applyAlignment="1">
      <alignment horizontal="left" vertical="center" wrapText="1"/>
    </xf>
    <xf numFmtId="44" fontId="0" fillId="0" borderId="1" xfId="0" applyNumberFormat="1" applyBorder="1" applyAlignment="1">
      <alignment vertical="center"/>
    </xf>
    <xf numFmtId="0" fontId="6" fillId="12" borderId="11" xfId="0" applyFont="1" applyFill="1" applyBorder="1" applyAlignment="1">
      <alignment horizontal="center" vertical="center"/>
    </xf>
    <xf numFmtId="44" fontId="11" fillId="0" borderId="1" xfId="0" applyNumberFormat="1" applyFont="1" applyBorder="1" applyAlignment="1">
      <alignment horizontal="left" vertical="center"/>
    </xf>
    <xf numFmtId="44" fontId="11" fillId="6" borderId="1" xfId="0" applyNumberFormat="1" applyFont="1" applyFill="1" applyBorder="1" applyAlignment="1">
      <alignment vertical="center"/>
    </xf>
    <xf numFmtId="0" fontId="6" fillId="6" borderId="11" xfId="0" applyFont="1" applyFill="1" applyBorder="1" applyAlignment="1">
      <alignment horizontal="center" vertical="center"/>
    </xf>
    <xf numFmtId="4" fontId="6" fillId="6" borderId="11" xfId="0" applyNumberFormat="1" applyFont="1" applyFill="1" applyBorder="1" applyAlignment="1">
      <alignment horizontal="center" vertical="center"/>
    </xf>
    <xf numFmtId="0" fontId="14" fillId="9" borderId="0" xfId="0" applyFont="1" applyFill="1" applyAlignment="1">
      <alignment vertical="center"/>
    </xf>
    <xf numFmtId="0" fontId="14" fillId="9" borderId="20" xfId="0" applyFont="1" applyFill="1" applyBorder="1" applyAlignment="1">
      <alignment vertical="center"/>
    </xf>
    <xf numFmtId="0" fontId="14" fillId="9" borderId="20" xfId="0" applyFont="1" applyFill="1" applyBorder="1" applyAlignment="1">
      <alignment horizontal="center" vertical="center"/>
    </xf>
    <xf numFmtId="0" fontId="14" fillId="9" borderId="23" xfId="0" applyFont="1" applyFill="1" applyBorder="1" applyAlignment="1">
      <alignment vertical="center"/>
    </xf>
    <xf numFmtId="44" fontId="11" fillId="0" borderId="6" xfId="0" applyNumberFormat="1" applyFont="1" applyBorder="1" applyAlignment="1">
      <alignment vertical="center"/>
    </xf>
    <xf numFmtId="0" fontId="20" fillId="0" borderId="21" xfId="0" applyFont="1" applyBorder="1" applyAlignment="1">
      <alignment horizontal="left" vertical="center"/>
    </xf>
    <xf numFmtId="0" fontId="23" fillId="7" borderId="8" xfId="0" applyFont="1" applyFill="1" applyBorder="1" applyAlignment="1">
      <alignment horizontal="right" vertical="center"/>
    </xf>
    <xf numFmtId="0" fontId="11" fillId="0" borderId="31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0" fontId="11" fillId="0" borderId="1" xfId="0" applyFont="1" applyBorder="1" applyAlignment="1">
      <alignment horizontal="center" vertical="center"/>
    </xf>
    <xf numFmtId="4" fontId="6" fillId="0" borderId="0" xfId="0" applyNumberFormat="1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44" fontId="6" fillId="0" borderId="3" xfId="0" applyNumberFormat="1" applyFont="1" applyBorder="1" applyAlignment="1">
      <alignment horizontal="center" vertical="center"/>
    </xf>
    <xf numFmtId="0" fontId="6" fillId="0" borderId="19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4" fontId="6" fillId="0" borderId="18" xfId="0" applyNumberFormat="1" applyFont="1" applyBorder="1" applyAlignment="1">
      <alignment horizontal="center" vertical="center"/>
    </xf>
    <xf numFmtId="44" fontId="6" fillId="0" borderId="18" xfId="0" applyNumberFormat="1" applyFont="1" applyBorder="1" applyAlignment="1">
      <alignment horizontal="center" vertical="center"/>
    </xf>
    <xf numFmtId="0" fontId="17" fillId="0" borderId="0" xfId="0" applyFont="1"/>
    <xf numFmtId="0" fontId="7" fillId="8" borderId="9" xfId="0" applyFont="1" applyFill="1" applyBorder="1" applyAlignment="1">
      <alignment horizontal="left" vertical="center"/>
    </xf>
    <xf numFmtId="44" fontId="15" fillId="0" borderId="0" xfId="0" applyNumberFormat="1" applyFont="1" applyAlignment="1">
      <alignment vertical="center"/>
    </xf>
    <xf numFmtId="14" fontId="15" fillId="0" borderId="0" xfId="0" applyNumberFormat="1" applyFont="1" applyAlignment="1">
      <alignment vertical="center"/>
    </xf>
    <xf numFmtId="0" fontId="6" fillId="3" borderId="0" xfId="3" applyFont="1" applyFill="1" applyAlignment="1">
      <alignment horizontal="center" vertical="center"/>
    </xf>
    <xf numFmtId="0" fontId="6" fillId="3" borderId="0" xfId="3" applyFont="1" applyFill="1" applyAlignment="1" applyProtection="1">
      <alignment vertical="center"/>
      <protection locked="0"/>
    </xf>
    <xf numFmtId="0" fontId="6" fillId="3" borderId="0" xfId="3" applyFont="1" applyFill="1" applyAlignment="1">
      <alignment vertical="center"/>
    </xf>
    <xf numFmtId="0" fontId="16" fillId="3" borderId="0" xfId="3" applyFont="1" applyFill="1" applyAlignment="1" applyProtection="1">
      <alignment vertical="center"/>
      <protection locked="0"/>
    </xf>
    <xf numFmtId="44" fontId="11" fillId="0" borderId="11" xfId="0" applyNumberFormat="1" applyFont="1" applyBorder="1" applyAlignment="1">
      <alignment horizontal="left" vertical="center"/>
    </xf>
    <xf numFmtId="4" fontId="6" fillId="2" borderId="8" xfId="0" applyNumberFormat="1" applyFont="1" applyFill="1" applyBorder="1" applyAlignment="1">
      <alignment horizontal="center" vertical="center"/>
    </xf>
    <xf numFmtId="0" fontId="6" fillId="0" borderId="11" xfId="0" quotePrefix="1" applyFont="1" applyBorder="1" applyAlignment="1">
      <alignment horizontal="center" vertical="center"/>
    </xf>
    <xf numFmtId="44" fontId="6" fillId="6" borderId="11" xfId="0" applyNumberFormat="1" applyFont="1" applyFill="1" applyBorder="1" applyAlignment="1">
      <alignment horizontal="center" vertical="center"/>
    </xf>
    <xf numFmtId="0" fontId="13" fillId="0" borderId="19" xfId="0" applyFont="1" applyBorder="1" applyAlignment="1">
      <alignment horizontal="center" vertical="center"/>
    </xf>
    <xf numFmtId="0" fontId="6" fillId="13" borderId="12" xfId="0" applyFont="1" applyFill="1" applyBorder="1" applyAlignment="1">
      <alignment horizontal="center" vertical="center"/>
    </xf>
    <xf numFmtId="0" fontId="6" fillId="13" borderId="1" xfId="0" applyFont="1" applyFill="1" applyBorder="1" applyAlignment="1">
      <alignment horizontal="center" vertical="center"/>
    </xf>
    <xf numFmtId="44" fontId="11" fillId="13" borderId="1" xfId="0" applyNumberFormat="1" applyFont="1" applyFill="1" applyBorder="1" applyAlignment="1">
      <alignment vertical="center"/>
    </xf>
    <xf numFmtId="0" fontId="6" fillId="13" borderId="11" xfId="0" applyFont="1" applyFill="1" applyBorder="1" applyAlignment="1">
      <alignment horizontal="center" vertical="center"/>
    </xf>
    <xf numFmtId="4" fontId="6" fillId="13" borderId="11" xfId="0" applyNumberFormat="1" applyFont="1" applyFill="1" applyBorder="1" applyAlignment="1">
      <alignment horizontal="center" vertical="center"/>
    </xf>
    <xf numFmtId="44" fontId="6" fillId="13" borderId="11" xfId="0" applyNumberFormat="1" applyFont="1" applyFill="1" applyBorder="1" applyAlignment="1">
      <alignment horizontal="center" vertical="center"/>
    </xf>
    <xf numFmtId="0" fontId="11" fillId="0" borderId="1" xfId="0" applyFont="1" applyBorder="1" applyAlignment="1">
      <alignment horizontal="left" vertical="center" wrapText="1"/>
    </xf>
    <xf numFmtId="0" fontId="4" fillId="9" borderId="1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vertical="center"/>
    </xf>
    <xf numFmtId="0" fontId="13" fillId="0" borderId="7" xfId="0" applyFont="1" applyBorder="1" applyAlignment="1">
      <alignment horizontal="center" vertical="center"/>
    </xf>
    <xf numFmtId="0" fontId="13" fillId="7" borderId="7" xfId="0" applyFont="1" applyFill="1" applyBorder="1" applyAlignment="1">
      <alignment horizontal="center" vertical="center"/>
    </xf>
    <xf numFmtId="44" fontId="15" fillId="7" borderId="10" xfId="0" applyNumberFormat="1" applyFont="1" applyFill="1" applyBorder="1" applyAlignment="1">
      <alignment vertical="center"/>
    </xf>
    <xf numFmtId="0" fontId="13" fillId="7" borderId="1" xfId="0" applyFont="1" applyFill="1" applyBorder="1" applyAlignment="1">
      <alignment horizontal="left" vertical="center" wrapText="1"/>
    </xf>
    <xf numFmtId="0" fontId="13" fillId="7" borderId="19" xfId="0" applyFont="1" applyFill="1" applyBorder="1" applyAlignment="1">
      <alignment horizontal="center" vertical="center"/>
    </xf>
    <xf numFmtId="44" fontId="13" fillId="7" borderId="20" xfId="0" applyNumberFormat="1" applyFont="1" applyFill="1" applyBorder="1" applyAlignment="1">
      <alignment horizontal="center" vertical="center"/>
    </xf>
    <xf numFmtId="44" fontId="13" fillId="7" borderId="23" xfId="0" applyNumberFormat="1" applyFont="1" applyFill="1" applyBorder="1" applyAlignment="1">
      <alignment horizontal="center" vertical="center"/>
    </xf>
    <xf numFmtId="0" fontId="13" fillId="7" borderId="25" xfId="0" applyFont="1" applyFill="1" applyBorder="1" applyAlignment="1">
      <alignment horizontal="center" vertical="center"/>
    </xf>
    <xf numFmtId="0" fontId="13" fillId="7" borderId="0" xfId="0" applyFont="1" applyFill="1" applyAlignment="1">
      <alignment horizontal="left" vertical="center" wrapText="1"/>
    </xf>
    <xf numFmtId="44" fontId="13" fillId="7" borderId="0" xfId="0" applyNumberFormat="1" applyFont="1" applyFill="1" applyAlignment="1">
      <alignment horizontal="center" vertical="center"/>
    </xf>
    <xf numFmtId="44" fontId="13" fillId="7" borderId="27" xfId="0" applyNumberFormat="1" applyFont="1" applyFill="1" applyBorder="1" applyAlignment="1">
      <alignment horizontal="center" vertical="center"/>
    </xf>
    <xf numFmtId="0" fontId="8" fillId="7" borderId="1" xfId="0" applyFont="1" applyFill="1" applyBorder="1" applyAlignment="1">
      <alignment horizontal="center" vertical="center"/>
    </xf>
    <xf numFmtId="0" fontId="8" fillId="7" borderId="1" xfId="0" applyFont="1" applyFill="1" applyBorder="1" applyAlignment="1">
      <alignment vertical="center"/>
    </xf>
    <xf numFmtId="44" fontId="8" fillId="7" borderId="1" xfId="0" applyNumberFormat="1" applyFont="1" applyFill="1" applyBorder="1" applyAlignment="1">
      <alignment horizontal="center" vertical="center"/>
    </xf>
    <xf numFmtId="44" fontId="14" fillId="5" borderId="0" xfId="0" applyNumberFormat="1" applyFont="1" applyFill="1" applyAlignment="1">
      <alignment horizontal="right" vertical="center"/>
    </xf>
    <xf numFmtId="0" fontId="25" fillId="5" borderId="0" xfId="0" applyFont="1" applyFill="1" applyAlignment="1">
      <alignment vertical="center"/>
    </xf>
    <xf numFmtId="44" fontId="25" fillId="5" borderId="0" xfId="0" applyNumberFormat="1" applyFont="1" applyFill="1" applyAlignment="1">
      <alignment vertical="center"/>
    </xf>
    <xf numFmtId="44" fontId="9" fillId="0" borderId="11" xfId="0" applyNumberFormat="1" applyFont="1" applyBorder="1" applyAlignment="1">
      <alignment horizontal="center" vertical="center"/>
    </xf>
    <xf numFmtId="44" fontId="9" fillId="0" borderId="1" xfId="0" applyNumberFormat="1" applyFont="1" applyBorder="1" applyAlignment="1">
      <alignment horizontal="center" vertical="center"/>
    </xf>
    <xf numFmtId="44" fontId="15" fillId="0" borderId="1" xfId="0" applyNumberFormat="1" applyFont="1" applyBorder="1" applyAlignment="1">
      <alignment vertical="center"/>
    </xf>
    <xf numFmtId="44" fontId="15" fillId="0" borderId="9" xfId="0" applyNumberFormat="1" applyFont="1" applyBorder="1" applyAlignment="1">
      <alignment vertical="center"/>
    </xf>
    <xf numFmtId="44" fontId="15" fillId="0" borderId="10" xfId="0" applyNumberFormat="1" applyFont="1" applyBorder="1" applyAlignment="1">
      <alignment vertical="center"/>
    </xf>
    <xf numFmtId="0" fontId="26" fillId="0" borderId="0" xfId="0" applyFont="1" applyAlignment="1">
      <alignment horizontal="center" vertical="center" wrapText="1"/>
    </xf>
    <xf numFmtId="0" fontId="26" fillId="0" borderId="0" xfId="0" applyFont="1" applyAlignment="1">
      <alignment horizontal="left" vertical="center" wrapText="1"/>
    </xf>
    <xf numFmtId="0" fontId="26" fillId="0" borderId="0" xfId="0" applyFont="1" applyAlignment="1">
      <alignment horizontal="center" vertical="center"/>
    </xf>
    <xf numFmtId="0" fontId="26" fillId="0" borderId="0" xfId="0" applyFont="1" applyAlignment="1">
      <alignment vertical="center"/>
    </xf>
    <xf numFmtId="0" fontId="26" fillId="0" borderId="0" xfId="0" applyFont="1" applyAlignment="1">
      <alignment vertical="center" wrapText="1"/>
    </xf>
    <xf numFmtId="0" fontId="26" fillId="0" borderId="39" xfId="0" applyFont="1" applyBorder="1" applyAlignment="1">
      <alignment horizontal="center" vertical="center" wrapText="1"/>
    </xf>
    <xf numFmtId="168" fontId="1" fillId="0" borderId="0" xfId="6" applyNumberFormat="1" applyFont="1" applyFill="1" applyBorder="1" applyAlignment="1" applyProtection="1">
      <alignment horizontal="right" vertical="center"/>
    </xf>
    <xf numFmtId="0" fontId="26" fillId="0" borderId="39" xfId="5" applyFont="1" applyBorder="1" applyAlignment="1">
      <alignment horizontal="center" vertical="center"/>
    </xf>
    <xf numFmtId="0" fontId="26" fillId="0" borderId="0" xfId="5" applyFont="1" applyAlignment="1">
      <alignment horizontal="center" vertical="center"/>
    </xf>
    <xf numFmtId="0" fontId="26" fillId="0" borderId="0" xfId="5" applyFont="1" applyAlignment="1">
      <alignment horizontal="left" vertical="center"/>
    </xf>
    <xf numFmtId="168" fontId="26" fillId="0" borderId="0" xfId="6" applyNumberFormat="1" applyFont="1" applyFill="1" applyBorder="1" applyAlignment="1" applyProtection="1">
      <alignment horizontal="right" vertical="center"/>
    </xf>
    <xf numFmtId="0" fontId="26" fillId="0" borderId="0" xfId="5" applyFont="1" applyAlignment="1">
      <alignment horizontal="left" vertical="center" wrapText="1"/>
    </xf>
    <xf numFmtId="0" fontId="26" fillId="11" borderId="4" xfId="0" applyFont="1" applyFill="1" applyBorder="1" applyAlignment="1">
      <alignment horizontal="left" vertical="center"/>
    </xf>
    <xf numFmtId="0" fontId="26" fillId="11" borderId="10" xfId="0" applyFont="1" applyFill="1" applyBorder="1" applyAlignment="1">
      <alignment horizontal="center" vertical="center"/>
    </xf>
    <xf numFmtId="0" fontId="26" fillId="11" borderId="2" xfId="0" applyFont="1" applyFill="1" applyBorder="1" applyAlignment="1">
      <alignment horizontal="left" vertical="center"/>
    </xf>
    <xf numFmtId="0" fontId="26" fillId="11" borderId="3" xfId="0" applyFont="1" applyFill="1" applyBorder="1" applyAlignment="1">
      <alignment horizontal="center" vertical="center"/>
    </xf>
    <xf numFmtId="4" fontId="26" fillId="11" borderId="3" xfId="0" applyNumberFormat="1" applyFont="1" applyFill="1" applyBorder="1" applyAlignment="1">
      <alignment horizontal="center" vertical="center"/>
    </xf>
    <xf numFmtId="0" fontId="26" fillId="11" borderId="16" xfId="0" applyFont="1" applyFill="1" applyBorder="1" applyAlignment="1">
      <alignment horizontal="left" vertical="center"/>
    </xf>
    <xf numFmtId="0" fontId="26" fillId="11" borderId="17" xfId="0" applyFont="1" applyFill="1" applyBorder="1" applyAlignment="1">
      <alignment horizontal="center" vertical="center"/>
    </xf>
    <xf numFmtId="0" fontId="27" fillId="15" borderId="0" xfId="0" applyFont="1" applyFill="1" applyAlignment="1">
      <alignment horizontal="center" vertical="center"/>
    </xf>
    <xf numFmtId="0" fontId="30" fillId="15" borderId="0" xfId="0" applyFont="1" applyFill="1" applyAlignment="1">
      <alignment horizontal="center" vertical="center"/>
    </xf>
    <xf numFmtId="17" fontId="30" fillId="15" borderId="44" xfId="0" applyNumberFormat="1" applyFont="1" applyFill="1" applyBorder="1" applyAlignment="1">
      <alignment horizontal="center" vertical="center"/>
    </xf>
    <xf numFmtId="0" fontId="26" fillId="0" borderId="39" xfId="0" applyFont="1" applyBorder="1" applyAlignment="1">
      <alignment horizontal="center" vertical="center"/>
    </xf>
    <xf numFmtId="0" fontId="26" fillId="0" borderId="40" xfId="0" applyFont="1" applyBorder="1" applyAlignment="1">
      <alignment horizontal="center" vertical="center"/>
    </xf>
    <xf numFmtId="167" fontId="26" fillId="0" borderId="0" xfId="0" applyNumberFormat="1" applyFont="1" applyAlignment="1">
      <alignment horizontal="center" vertical="center"/>
    </xf>
    <xf numFmtId="0" fontId="26" fillId="0" borderId="41" xfId="0" applyFont="1" applyBorder="1" applyAlignment="1">
      <alignment horizontal="center" vertical="center"/>
    </xf>
    <xf numFmtId="0" fontId="26" fillId="0" borderId="39" xfId="0" applyFont="1" applyBorder="1" applyAlignment="1">
      <alignment vertical="center"/>
    </xf>
    <xf numFmtId="0" fontId="26" fillId="0" borderId="0" xfId="0" applyFont="1" applyAlignment="1">
      <alignment horizontal="right" vertical="center"/>
    </xf>
    <xf numFmtId="0" fontId="26" fillId="0" borderId="40" xfId="0" applyFont="1" applyBorder="1" applyAlignment="1">
      <alignment vertical="center"/>
    </xf>
    <xf numFmtId="0" fontId="26" fillId="0" borderId="4" xfId="0" applyFont="1" applyBorder="1" applyAlignment="1">
      <alignment horizontal="center" vertical="center"/>
    </xf>
    <xf numFmtId="0" fontId="26" fillId="3" borderId="10" xfId="0" applyFont="1" applyFill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10" fontId="26" fillId="0" borderId="0" xfId="1" applyNumberFormat="1" applyFont="1" applyFill="1" applyBorder="1" applyAlignment="1">
      <alignment horizontal="center" vertical="center" wrapText="1"/>
    </xf>
    <xf numFmtId="4" fontId="26" fillId="0" borderId="0" xfId="0" applyNumberFormat="1" applyFont="1" applyAlignment="1">
      <alignment horizontal="right" vertical="center" wrapText="1"/>
    </xf>
    <xf numFmtId="10" fontId="26" fillId="0" borderId="0" xfId="1" applyNumberFormat="1" applyFont="1" applyBorder="1" applyAlignment="1">
      <alignment horizontal="center" vertical="center" wrapText="1"/>
    </xf>
    <xf numFmtId="0" fontId="26" fillId="0" borderId="41" xfId="0" applyFont="1" applyBorder="1" applyAlignment="1">
      <alignment vertical="center"/>
    </xf>
    <xf numFmtId="0" fontId="26" fillId="0" borderId="30" xfId="0" applyFont="1" applyBorder="1" applyAlignment="1">
      <alignment vertical="center"/>
    </xf>
    <xf numFmtId="0" fontId="26" fillId="0" borderId="30" xfId="0" applyFont="1" applyBorder="1" applyAlignment="1">
      <alignment horizontal="right" vertical="center"/>
    </xf>
    <xf numFmtId="0" fontId="26" fillId="0" borderId="42" xfId="0" applyFont="1" applyBorder="1" applyAlignment="1">
      <alignment vertical="center"/>
    </xf>
    <xf numFmtId="0" fontId="17" fillId="0" borderId="39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167" fontId="17" fillId="0" borderId="0" xfId="0" applyNumberFormat="1" applyFont="1" applyAlignment="1">
      <alignment horizontal="center" vertical="center"/>
    </xf>
    <xf numFmtId="9" fontId="17" fillId="0" borderId="0" xfId="0" applyNumberFormat="1" applyFont="1" applyAlignment="1">
      <alignment horizontal="center" vertical="center"/>
    </xf>
    <xf numFmtId="0" fontId="17" fillId="0" borderId="39" xfId="0" applyFont="1" applyBorder="1" applyAlignment="1">
      <alignment vertical="center"/>
    </xf>
    <xf numFmtId="167" fontId="17" fillId="0" borderId="42" xfId="0" applyNumberFormat="1" applyFont="1" applyBorder="1" applyAlignment="1">
      <alignment horizontal="center" vertical="center"/>
    </xf>
    <xf numFmtId="168" fontId="26" fillId="0" borderId="0" xfId="0" applyNumberFormat="1" applyFont="1" applyAlignment="1">
      <alignment horizontal="center" vertical="center"/>
    </xf>
    <xf numFmtId="0" fontId="26" fillId="0" borderId="30" xfId="0" applyFont="1" applyBorder="1" applyAlignment="1">
      <alignment horizontal="center" vertical="center"/>
    </xf>
    <xf numFmtId="167" fontId="17" fillId="0" borderId="0" xfId="0" applyNumberFormat="1" applyFont="1" applyAlignment="1">
      <alignment horizontal="center"/>
    </xf>
    <xf numFmtId="10" fontId="26" fillId="0" borderId="0" xfId="0" applyNumberFormat="1" applyFont="1" applyAlignment="1">
      <alignment vertical="center"/>
    </xf>
    <xf numFmtId="0" fontId="26" fillId="0" borderId="45" xfId="0" applyFont="1" applyBorder="1" applyAlignment="1">
      <alignment horizontal="center" vertical="center"/>
    </xf>
    <xf numFmtId="0" fontId="26" fillId="0" borderId="31" xfId="0" applyFont="1" applyBorder="1" applyAlignment="1">
      <alignment horizontal="center" vertical="center"/>
    </xf>
    <xf numFmtId="168" fontId="26" fillId="0" borderId="30" xfId="0" applyNumberFormat="1" applyFont="1" applyBorder="1" applyAlignment="1">
      <alignment horizontal="center" vertical="center"/>
    </xf>
    <xf numFmtId="0" fontId="30" fillId="0" borderId="0" xfId="0" applyFont="1" applyAlignment="1">
      <alignment horizontal="right" vertical="center"/>
    </xf>
    <xf numFmtId="0" fontId="7" fillId="0" borderId="1" xfId="0" applyFont="1" applyBorder="1" applyAlignment="1">
      <alignment horizontal="center" vertical="center"/>
    </xf>
    <xf numFmtId="44" fontId="6" fillId="0" borderId="1" xfId="0" applyNumberFormat="1" applyFont="1" applyBorder="1" applyAlignment="1">
      <alignment vertical="center"/>
    </xf>
    <xf numFmtId="0" fontId="15" fillId="0" borderId="1" xfId="0" applyFont="1" applyBorder="1" applyAlignment="1">
      <alignment horizontal="center" vertical="center"/>
    </xf>
    <xf numFmtId="3" fontId="0" fillId="0" borderId="0" xfId="0" applyNumberFormat="1"/>
    <xf numFmtId="0" fontId="32" fillId="0" borderId="15" xfId="0" applyFont="1" applyBorder="1" applyAlignment="1">
      <alignment horizontal="left" vertical="center" wrapText="1"/>
    </xf>
    <xf numFmtId="0" fontId="5" fillId="2" borderId="1" xfId="0" applyFont="1" applyFill="1" applyBorder="1" applyAlignment="1">
      <alignment horizontal="center"/>
    </xf>
    <xf numFmtId="0" fontId="32" fillId="0" borderId="0" xfId="0" applyFont="1" applyAlignment="1">
      <alignment horizontal="left" vertical="center" wrapText="1"/>
    </xf>
    <xf numFmtId="3" fontId="32" fillId="0" borderId="0" xfId="0" applyNumberFormat="1" applyFont="1" applyAlignment="1">
      <alignment horizontal="center" vertical="center" wrapText="1"/>
    </xf>
    <xf numFmtId="0" fontId="32" fillId="0" borderId="52" xfId="0" applyFont="1" applyBorder="1" applyAlignment="1">
      <alignment horizontal="left" vertical="center" wrapText="1"/>
    </xf>
    <xf numFmtId="0" fontId="32" fillId="0" borderId="0" xfId="0" applyFont="1" applyAlignment="1">
      <alignment horizontal="center" vertical="center" wrapText="1" readingOrder="1"/>
    </xf>
    <xf numFmtId="0" fontId="33" fillId="2" borderId="1" xfId="0" applyFont="1" applyFill="1" applyBorder="1" applyAlignment="1">
      <alignment horizontal="center" vertical="center" wrapText="1" readingOrder="1"/>
    </xf>
    <xf numFmtId="3" fontId="33" fillId="2" borderId="1" xfId="0" applyNumberFormat="1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/>
    </xf>
    <xf numFmtId="3" fontId="33" fillId="2" borderId="7" xfId="0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9" fontId="0" fillId="0" borderId="1" xfId="1" applyFont="1" applyBorder="1" applyAlignment="1">
      <alignment horizontal="center"/>
    </xf>
    <xf numFmtId="0" fontId="5" fillId="2" borderId="1" xfId="0" applyFont="1" applyFill="1" applyBorder="1"/>
    <xf numFmtId="0" fontId="6" fillId="0" borderId="1" xfId="0" quotePrefix="1" applyFont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2" fillId="14" borderId="15" xfId="0" applyFont="1" applyFill="1" applyBorder="1" applyAlignment="1">
      <alignment horizontal="left" vertical="center" wrapText="1"/>
    </xf>
    <xf numFmtId="44" fontId="7" fillId="0" borderId="0" xfId="0" applyNumberFormat="1" applyFont="1" applyAlignment="1">
      <alignment vertical="center"/>
    </xf>
    <xf numFmtId="9" fontId="6" fillId="0" borderId="1" xfId="1" applyFont="1" applyBorder="1" applyAlignment="1">
      <alignment horizontal="center" vertical="center"/>
    </xf>
    <xf numFmtId="3" fontId="32" fillId="0" borderId="12" xfId="0" applyNumberFormat="1" applyFont="1" applyBorder="1" applyAlignment="1">
      <alignment horizontal="center" vertical="center" wrapText="1"/>
    </xf>
    <xf numFmtId="3" fontId="32" fillId="0" borderId="19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3" fontId="5" fillId="2" borderId="7" xfId="0" applyNumberFormat="1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9" fontId="0" fillId="0" borderId="1" xfId="1" applyFont="1" applyFill="1" applyBorder="1" applyAlignment="1">
      <alignment horizontal="center"/>
    </xf>
    <xf numFmtId="0" fontId="32" fillId="14" borderId="12" xfId="0" applyFont="1" applyFill="1" applyBorder="1" applyAlignment="1">
      <alignment horizontal="left" vertical="center" wrapText="1"/>
    </xf>
    <xf numFmtId="0" fontId="32" fillId="0" borderId="12" xfId="0" applyFont="1" applyBorder="1" applyAlignment="1">
      <alignment horizontal="left" vertical="center" wrapText="1"/>
    </xf>
    <xf numFmtId="0" fontId="32" fillId="0" borderId="12" xfId="0" applyFont="1" applyBorder="1" applyAlignment="1">
      <alignment horizontal="left" vertical="center" wrapText="1" readingOrder="1"/>
    </xf>
    <xf numFmtId="0" fontId="32" fillId="14" borderId="12" xfId="0" applyFont="1" applyFill="1" applyBorder="1" applyAlignment="1">
      <alignment horizontal="left" vertical="center" wrapText="1" readingOrder="1"/>
    </xf>
    <xf numFmtId="0" fontId="32" fillId="0" borderId="19" xfId="0" applyFont="1" applyBorder="1" applyAlignment="1">
      <alignment horizontal="left" vertical="center" wrapText="1" readingOrder="1"/>
    </xf>
    <xf numFmtId="0" fontId="33" fillId="2" borderId="7" xfId="0" applyFont="1" applyFill="1" applyBorder="1" applyAlignment="1">
      <alignment horizontal="center" vertical="center" wrapText="1" readingOrder="1"/>
    </xf>
    <xf numFmtId="3" fontId="5" fillId="2" borderId="1" xfId="0" applyNumberFormat="1" applyFont="1" applyFill="1" applyBorder="1" applyAlignment="1">
      <alignment horizontal="center"/>
    </xf>
    <xf numFmtId="3" fontId="32" fillId="0" borderId="1" xfId="0" applyNumberFormat="1" applyFont="1" applyBorder="1" applyAlignment="1">
      <alignment horizontal="center" vertical="center" wrapText="1"/>
    </xf>
    <xf numFmtId="0" fontId="32" fillId="14" borderId="21" xfId="0" applyFont="1" applyFill="1" applyBorder="1" applyAlignment="1">
      <alignment horizontal="left" vertical="center" wrapText="1"/>
    </xf>
    <xf numFmtId="3" fontId="32" fillId="14" borderId="22" xfId="0" applyNumberFormat="1" applyFont="1" applyFill="1" applyBorder="1" applyAlignment="1">
      <alignment horizontal="center" vertical="center" wrapText="1"/>
    </xf>
    <xf numFmtId="0" fontId="0" fillId="14" borderId="1" xfId="0" applyFill="1" applyBorder="1" applyAlignment="1">
      <alignment horizontal="center" vertical="center"/>
    </xf>
    <xf numFmtId="0" fontId="0" fillId="14" borderId="1" xfId="0" applyFill="1" applyBorder="1" applyAlignment="1">
      <alignment horizontal="center"/>
    </xf>
    <xf numFmtId="3" fontId="32" fillId="14" borderId="12" xfId="0" applyNumberFormat="1" applyFont="1" applyFill="1" applyBorder="1" applyAlignment="1">
      <alignment horizontal="center" vertical="center" wrapText="1"/>
    </xf>
    <xf numFmtId="3" fontId="32" fillId="14" borderId="1" xfId="0" applyNumberFormat="1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/>
    <xf numFmtId="3" fontId="0" fillId="14" borderId="1" xfId="0" applyNumberFormat="1" applyFill="1" applyBorder="1"/>
    <xf numFmtId="3" fontId="0" fillId="0" borderId="1" xfId="0" applyNumberFormat="1" applyBorder="1"/>
    <xf numFmtId="3" fontId="5" fillId="0" borderId="1" xfId="0" applyNumberFormat="1" applyFont="1" applyBorder="1"/>
    <xf numFmtId="0" fontId="7" fillId="0" borderId="0" xfId="0" applyFont="1" applyAlignment="1">
      <alignment horizontal="right" vertical="center"/>
    </xf>
    <xf numFmtId="44" fontId="6" fillId="0" borderId="11" xfId="0" applyNumberFormat="1" applyFont="1" applyBorder="1" applyAlignment="1">
      <alignment vertical="center"/>
    </xf>
    <xf numFmtId="0" fontId="15" fillId="0" borderId="11" xfId="0" applyFont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4" fillId="16" borderId="7" xfId="0" applyFont="1" applyFill="1" applyBorder="1" applyAlignment="1">
      <alignment horizontal="left" vertical="center"/>
    </xf>
    <xf numFmtId="0" fontId="24" fillId="16" borderId="8" xfId="0" applyFont="1" applyFill="1" applyBorder="1" applyAlignment="1">
      <alignment vertical="center"/>
    </xf>
    <xf numFmtId="0" fontId="24" fillId="16" borderId="8" xfId="0" applyFont="1" applyFill="1" applyBorder="1" applyAlignment="1">
      <alignment horizontal="right" vertical="center"/>
    </xf>
    <xf numFmtId="0" fontId="24" fillId="16" borderId="8" xfId="0" applyFont="1" applyFill="1" applyBorder="1" applyAlignment="1">
      <alignment horizontal="left" vertical="center"/>
    </xf>
    <xf numFmtId="0" fontId="18" fillId="16" borderId="8" xfId="0" applyFont="1" applyFill="1" applyBorder="1" applyAlignment="1">
      <alignment vertical="center"/>
    </xf>
    <xf numFmtId="0" fontId="18" fillId="16" borderId="9" xfId="0" applyFont="1" applyFill="1" applyBorder="1" applyAlignment="1">
      <alignment vertical="center"/>
    </xf>
    <xf numFmtId="0" fontId="14" fillId="16" borderId="8" xfId="0" applyFont="1" applyFill="1" applyBorder="1" applyAlignment="1">
      <alignment horizontal="left" vertical="center"/>
    </xf>
    <xf numFmtId="0" fontId="14" fillId="16" borderId="8" xfId="0" applyFont="1" applyFill="1" applyBorder="1" applyAlignment="1">
      <alignment vertical="center"/>
    </xf>
    <xf numFmtId="0" fontId="14" fillId="16" borderId="8" xfId="0" applyFont="1" applyFill="1" applyBorder="1" applyAlignment="1">
      <alignment horizontal="right" vertical="center"/>
    </xf>
    <xf numFmtId="0" fontId="25" fillId="16" borderId="8" xfId="0" applyFont="1" applyFill="1" applyBorder="1" applyAlignment="1">
      <alignment vertical="center"/>
    </xf>
    <xf numFmtId="0" fontId="25" fillId="16" borderId="9" xfId="0" applyFont="1" applyFill="1" applyBorder="1" applyAlignment="1">
      <alignment vertical="center"/>
    </xf>
    <xf numFmtId="0" fontId="7" fillId="14" borderId="1" xfId="0" applyFont="1" applyFill="1" applyBorder="1" applyAlignment="1">
      <alignment horizontal="center" vertical="center"/>
    </xf>
    <xf numFmtId="0" fontId="6" fillId="14" borderId="8" xfId="0" applyFont="1" applyFill="1" applyBorder="1" applyAlignment="1">
      <alignment horizontal="center" vertical="center"/>
    </xf>
    <xf numFmtId="0" fontId="7" fillId="14" borderId="8" xfId="0" applyFont="1" applyFill="1" applyBorder="1" applyAlignment="1">
      <alignment vertical="center"/>
    </xf>
    <xf numFmtId="0" fontId="6" fillId="14" borderId="8" xfId="0" applyFont="1" applyFill="1" applyBorder="1" applyAlignment="1">
      <alignment vertical="center"/>
    </xf>
    <xf numFmtId="0" fontId="6" fillId="14" borderId="9" xfId="0" applyFont="1" applyFill="1" applyBorder="1" applyAlignment="1">
      <alignment vertical="center"/>
    </xf>
    <xf numFmtId="0" fontId="7" fillId="14" borderId="5" xfId="0" applyFont="1" applyFill="1" applyBorder="1" applyAlignment="1">
      <alignment vertical="center"/>
    </xf>
    <xf numFmtId="0" fontId="7" fillId="14" borderId="8" xfId="0" applyFont="1" applyFill="1" applyBorder="1" applyAlignment="1">
      <alignment horizontal="right" vertical="center"/>
    </xf>
    <xf numFmtId="44" fontId="7" fillId="14" borderId="9" xfId="0" applyNumberFormat="1" applyFont="1" applyFill="1" applyBorder="1" applyAlignment="1">
      <alignment horizontal="center" vertical="center"/>
    </xf>
    <xf numFmtId="0" fontId="7" fillId="14" borderId="5" xfId="0" applyFont="1" applyFill="1" applyBorder="1" applyAlignment="1">
      <alignment horizontal="right" vertical="center"/>
    </xf>
    <xf numFmtId="10" fontId="7" fillId="14" borderId="8" xfId="0" applyNumberFormat="1" applyFont="1" applyFill="1" applyBorder="1" applyAlignment="1">
      <alignment horizontal="right" vertical="center"/>
    </xf>
    <xf numFmtId="0" fontId="7" fillId="14" borderId="13" xfId="0" applyFont="1" applyFill="1" applyBorder="1" applyAlignment="1">
      <alignment horizontal="center" vertical="center"/>
    </xf>
    <xf numFmtId="0" fontId="7" fillId="14" borderId="13" xfId="0" applyFont="1" applyFill="1" applyBorder="1" applyAlignment="1">
      <alignment horizontal="right" vertical="center"/>
    </xf>
    <xf numFmtId="0" fontId="7" fillId="14" borderId="26" xfId="0" applyFont="1" applyFill="1" applyBorder="1" applyAlignment="1">
      <alignment horizontal="center" vertical="center"/>
    </xf>
    <xf numFmtId="44" fontId="7" fillId="14" borderId="14" xfId="0" applyNumberFormat="1" applyFont="1" applyFill="1" applyBorder="1" applyAlignment="1">
      <alignment vertical="center"/>
    </xf>
    <xf numFmtId="0" fontId="7" fillId="14" borderId="8" xfId="0" applyFont="1" applyFill="1" applyBorder="1" applyAlignment="1">
      <alignment horizontal="center" vertical="center"/>
    </xf>
    <xf numFmtId="0" fontId="7" fillId="14" borderId="9" xfId="0" applyFont="1" applyFill="1" applyBorder="1" applyAlignment="1">
      <alignment vertical="center"/>
    </xf>
    <xf numFmtId="0" fontId="7" fillId="14" borderId="34" xfId="0" applyFont="1" applyFill="1" applyBorder="1" applyAlignment="1">
      <alignment horizontal="center" vertical="center"/>
    </xf>
    <xf numFmtId="0" fontId="7" fillId="14" borderId="34" xfId="0" applyFont="1" applyFill="1" applyBorder="1" applyAlignment="1">
      <alignment horizontal="right" vertical="center"/>
    </xf>
    <xf numFmtId="0" fontId="7" fillId="14" borderId="31" xfId="0" applyFont="1" applyFill="1" applyBorder="1" applyAlignment="1">
      <alignment horizontal="center" vertical="center"/>
    </xf>
    <xf numFmtId="0" fontId="32" fillId="0" borderId="1" xfId="0" applyFont="1" applyBorder="1" applyAlignment="1">
      <alignment horizontal="left" vertical="center" wrapText="1"/>
    </xf>
    <xf numFmtId="0" fontId="6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3" fontId="32" fillId="0" borderId="1" xfId="0" applyNumberFormat="1" applyFont="1" applyBorder="1" applyAlignment="1">
      <alignment horizontal="center" wrapText="1"/>
    </xf>
    <xf numFmtId="0" fontId="6" fillId="0" borderId="1" xfId="0" applyFont="1" applyBorder="1" applyAlignment="1">
      <alignment horizontal="center"/>
    </xf>
    <xf numFmtId="0" fontId="32" fillId="0" borderId="1" xfId="0" applyFont="1" applyBorder="1" applyAlignment="1">
      <alignment horizontal="left" vertical="center" wrapText="1" readingOrder="1"/>
    </xf>
    <xf numFmtId="0" fontId="5" fillId="2" borderId="1" xfId="0" applyFont="1" applyFill="1" applyBorder="1" applyAlignment="1">
      <alignment vertical="center"/>
    </xf>
    <xf numFmtId="3" fontId="5" fillId="2" borderId="1" xfId="0" applyNumberFormat="1" applyFont="1" applyFill="1" applyBorder="1" applyAlignment="1">
      <alignment vertical="center"/>
    </xf>
    <xf numFmtId="0" fontId="24" fillId="2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vertical="center"/>
    </xf>
    <xf numFmtId="9" fontId="6" fillId="0" borderId="0" xfId="1" applyFont="1" applyAlignment="1">
      <alignment vertical="center"/>
    </xf>
    <xf numFmtId="9" fontId="6" fillId="0" borderId="0" xfId="1" applyFont="1" applyFill="1" applyBorder="1" applyAlignment="1">
      <alignment vertical="center"/>
    </xf>
    <xf numFmtId="9" fontId="18" fillId="0" borderId="0" xfId="1" applyFont="1" applyAlignment="1">
      <alignment vertical="center"/>
    </xf>
    <xf numFmtId="9" fontId="24" fillId="2" borderId="1" xfId="1" applyFont="1" applyFill="1" applyBorder="1" applyAlignment="1">
      <alignment horizontal="center" vertical="center"/>
    </xf>
    <xf numFmtId="9" fontId="6" fillId="0" borderId="1" xfId="1" applyFont="1" applyBorder="1" applyAlignment="1">
      <alignment vertical="center"/>
    </xf>
    <xf numFmtId="3" fontId="6" fillId="0" borderId="1" xfId="0" applyNumberFormat="1" applyFont="1" applyBorder="1" applyAlignment="1">
      <alignment horizontal="center" vertical="center"/>
    </xf>
    <xf numFmtId="3" fontId="6" fillId="0" borderId="0" xfId="0" applyNumberFormat="1" applyFont="1" applyAlignment="1">
      <alignment vertical="center"/>
    </xf>
    <xf numFmtId="0" fontId="32" fillId="0" borderId="0" xfId="0" applyFont="1" applyAlignment="1">
      <alignment horizontal="left" vertical="center" wrapText="1" readingOrder="1"/>
    </xf>
    <xf numFmtId="9" fontId="6" fillId="0" borderId="0" xfId="1" applyFont="1" applyBorder="1" applyAlignment="1">
      <alignment vertical="center"/>
    </xf>
    <xf numFmtId="0" fontId="7" fillId="16" borderId="1" xfId="0" applyFont="1" applyFill="1" applyBorder="1" applyAlignment="1">
      <alignment horizontal="center" vertical="center"/>
    </xf>
    <xf numFmtId="44" fontId="7" fillId="16" borderId="1" xfId="0" applyNumberFormat="1" applyFont="1" applyFill="1" applyBorder="1" applyAlignment="1">
      <alignment vertical="center"/>
    </xf>
    <xf numFmtId="0" fontId="33" fillId="7" borderId="1" xfId="0" applyFont="1" applyFill="1" applyBorder="1" applyAlignment="1">
      <alignment horizontal="center" vertical="center" wrapText="1" readingOrder="1"/>
    </xf>
    <xf numFmtId="3" fontId="33" fillId="7" borderId="1" xfId="0" applyNumberFormat="1" applyFont="1" applyFill="1" applyBorder="1" applyAlignment="1">
      <alignment horizontal="center" wrapText="1"/>
    </xf>
    <xf numFmtId="9" fontId="6" fillId="7" borderId="1" xfId="1" applyFont="1" applyFill="1" applyBorder="1" applyAlignment="1">
      <alignment vertical="center"/>
    </xf>
    <xf numFmtId="44" fontId="6" fillId="7" borderId="1" xfId="0" applyNumberFormat="1" applyFont="1" applyFill="1" applyBorder="1" applyAlignment="1">
      <alignment vertical="center"/>
    </xf>
    <xf numFmtId="0" fontId="6" fillId="7" borderId="1" xfId="0" applyFont="1" applyFill="1" applyBorder="1" applyAlignment="1">
      <alignment vertical="center"/>
    </xf>
    <xf numFmtId="164" fontId="6" fillId="0" borderId="1" xfId="0" applyNumberFormat="1" applyFont="1" applyBorder="1" applyAlignment="1">
      <alignment horizontal="center" vertical="center"/>
    </xf>
    <xf numFmtId="0" fontId="14" fillId="5" borderId="53" xfId="0" applyFont="1" applyFill="1" applyBorder="1" applyAlignment="1">
      <alignment vertical="center"/>
    </xf>
    <xf numFmtId="0" fontId="14" fillId="5" borderId="34" xfId="0" applyFont="1" applyFill="1" applyBorder="1" applyAlignment="1">
      <alignment vertical="center"/>
    </xf>
    <xf numFmtId="0" fontId="14" fillId="16" borderId="4" xfId="0" applyFont="1" applyFill="1" applyBorder="1" applyAlignment="1">
      <alignment vertical="center"/>
    </xf>
    <xf numFmtId="0" fontId="14" fillId="16" borderId="5" xfId="0" applyFont="1" applyFill="1" applyBorder="1" applyAlignment="1">
      <alignment vertical="center"/>
    </xf>
    <xf numFmtId="0" fontId="24" fillId="16" borderId="5" xfId="0" applyFont="1" applyFill="1" applyBorder="1" applyAlignment="1">
      <alignment vertical="center"/>
    </xf>
    <xf numFmtId="0" fontId="24" fillId="16" borderId="10" xfId="0" applyFont="1" applyFill="1" applyBorder="1" applyAlignment="1">
      <alignment vertical="center"/>
    </xf>
    <xf numFmtId="0" fontId="26" fillId="3" borderId="0" xfId="0" applyFont="1" applyFill="1" applyAlignment="1">
      <alignment horizontal="center" vertical="center"/>
    </xf>
    <xf numFmtId="0" fontId="14" fillId="0" borderId="0" xfId="0" applyFont="1" applyAlignment="1">
      <alignment vertical="center"/>
    </xf>
    <xf numFmtId="0" fontId="39" fillId="0" borderId="0" xfId="0" applyFont="1" applyAlignment="1">
      <alignment horizontal="center" vertical="center" wrapText="1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right" vertical="center"/>
    </xf>
    <xf numFmtId="0" fontId="25" fillId="0" borderId="0" xfId="0" applyFont="1" applyAlignment="1">
      <alignment vertical="center"/>
    </xf>
    <xf numFmtId="0" fontId="15" fillId="0" borderId="0" xfId="0" applyFont="1" applyAlignment="1">
      <alignment horizontal="center" vertical="center"/>
    </xf>
    <xf numFmtId="10" fontId="7" fillId="0" borderId="0" xfId="0" applyNumberFormat="1" applyFont="1" applyAlignment="1">
      <alignment horizontal="right" vertical="center"/>
    </xf>
    <xf numFmtId="0" fontId="38" fillId="0" borderId="0" xfId="0" applyFont="1" applyAlignment="1">
      <alignment horizontal="left" vertical="center"/>
    </xf>
    <xf numFmtId="0" fontId="5" fillId="2" borderId="1" xfId="0" applyFont="1" applyFill="1" applyBorder="1" applyAlignment="1">
      <alignment vertical="center" wrapText="1"/>
    </xf>
    <xf numFmtId="3" fontId="5" fillId="2" borderId="1" xfId="0" applyNumberFormat="1" applyFont="1" applyFill="1" applyBorder="1" applyAlignment="1">
      <alignment vertical="center" wrapText="1"/>
    </xf>
    <xf numFmtId="0" fontId="24" fillId="2" borderId="1" xfId="0" applyFont="1" applyFill="1" applyBorder="1" applyAlignment="1">
      <alignment horizontal="center" vertical="center" wrapText="1"/>
    </xf>
    <xf numFmtId="9" fontId="24" fillId="2" borderId="1" xfId="1" applyFont="1" applyFill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center" vertical="center" wrapText="1"/>
    </xf>
    <xf numFmtId="0" fontId="45" fillId="0" borderId="15" xfId="0" applyFont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center" wrapText="1"/>
    </xf>
    <xf numFmtId="0" fontId="41" fillId="0" borderId="0" xfId="7"/>
    <xf numFmtId="0" fontId="49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center" vertical="center" wrapText="1"/>
    </xf>
    <xf numFmtId="3" fontId="34" fillId="0" borderId="1" xfId="0" applyNumberFormat="1" applyFont="1" applyBorder="1" applyAlignment="1">
      <alignment horizontal="center" vertical="center" wrapText="1"/>
    </xf>
    <xf numFmtId="0" fontId="26" fillId="0" borderId="7" xfId="0" applyFont="1" applyBorder="1" applyAlignment="1">
      <alignment horizontal="center" vertical="center"/>
    </xf>
    <xf numFmtId="0" fontId="26" fillId="0" borderId="39" xfId="0" applyFont="1" applyBorder="1" applyAlignment="1">
      <alignment horizontal="left" vertical="center" wrapText="1"/>
    </xf>
    <xf numFmtId="0" fontId="6" fillId="3" borderId="36" xfId="3" applyFont="1" applyFill="1" applyBorder="1" applyAlignment="1" applyProtection="1">
      <alignment vertical="center"/>
      <protection locked="0"/>
    </xf>
    <xf numFmtId="0" fontId="6" fillId="3" borderId="44" xfId="3" applyFont="1" applyFill="1" applyBorder="1" applyAlignment="1" applyProtection="1">
      <alignment vertical="center"/>
      <protection locked="0"/>
    </xf>
    <xf numFmtId="0" fontId="6" fillId="3" borderId="40" xfId="3" applyFont="1" applyFill="1" applyBorder="1" applyAlignment="1" applyProtection="1">
      <alignment vertical="center"/>
      <protection locked="0"/>
    </xf>
    <xf numFmtId="0" fontId="16" fillId="3" borderId="40" xfId="3" applyFont="1" applyFill="1" applyBorder="1" applyAlignment="1" applyProtection="1">
      <alignment vertical="center"/>
      <protection locked="0"/>
    </xf>
    <xf numFmtId="0" fontId="43" fillId="0" borderId="1" xfId="0" applyFont="1" applyBorder="1" applyAlignment="1">
      <alignment horizontal="center" vertical="top" wrapText="1"/>
    </xf>
    <xf numFmtId="0" fontId="43" fillId="0" borderId="1" xfId="0" applyFont="1" applyBorder="1" applyAlignment="1">
      <alignment vertical="top" wrapText="1"/>
    </xf>
    <xf numFmtId="0" fontId="50" fillId="19" borderId="64" xfId="0" applyFont="1" applyFill="1" applyBorder="1" applyAlignment="1">
      <alignment horizontal="center" vertical="center" wrapText="1"/>
    </xf>
    <xf numFmtId="0" fontId="50" fillId="19" borderId="50" xfId="0" applyFont="1" applyFill="1" applyBorder="1" applyAlignment="1">
      <alignment horizontal="center" vertical="center" wrapText="1"/>
    </xf>
    <xf numFmtId="0" fontId="50" fillId="19" borderId="51" xfId="0" applyFont="1" applyFill="1" applyBorder="1" applyAlignment="1">
      <alignment horizontal="center" vertical="center" wrapText="1"/>
    </xf>
    <xf numFmtId="0" fontId="50" fillId="19" borderId="68" xfId="0" applyFont="1" applyFill="1" applyBorder="1" applyAlignment="1">
      <alignment horizontal="center" vertical="center" wrapText="1"/>
    </xf>
    <xf numFmtId="0" fontId="50" fillId="19" borderId="69" xfId="0" applyFont="1" applyFill="1" applyBorder="1" applyAlignment="1">
      <alignment horizontal="center" vertical="center" wrapText="1"/>
    </xf>
    <xf numFmtId="0" fontId="26" fillId="0" borderId="47" xfId="0" applyFont="1" applyBorder="1" applyAlignment="1">
      <alignment vertical="center" wrapText="1"/>
    </xf>
    <xf numFmtId="0" fontId="26" fillId="0" borderId="54" xfId="0" applyFont="1" applyBorder="1" applyAlignment="1">
      <alignment horizontal="center" vertical="center"/>
    </xf>
    <xf numFmtId="0" fontId="26" fillId="0" borderId="68" xfId="0" applyFont="1" applyBorder="1" applyAlignment="1">
      <alignment horizontal="center" vertical="center"/>
    </xf>
    <xf numFmtId="0" fontId="26" fillId="0" borderId="69" xfId="0" applyFont="1" applyBorder="1" applyAlignment="1">
      <alignment horizontal="center" vertical="center"/>
    </xf>
    <xf numFmtId="169" fontId="26" fillId="0" borderId="50" xfId="8" applyNumberFormat="1" applyFont="1" applyBorder="1" applyAlignment="1">
      <alignment horizontal="center" vertical="center"/>
    </xf>
    <xf numFmtId="169" fontId="26" fillId="0" borderId="51" xfId="8" applyNumberFormat="1" applyFont="1" applyBorder="1" applyAlignment="1">
      <alignment horizontal="center" vertical="center"/>
    </xf>
    <xf numFmtId="169" fontId="26" fillId="0" borderId="47" xfId="8" applyNumberFormat="1" applyFont="1" applyBorder="1" applyAlignment="1">
      <alignment horizontal="center" vertical="center"/>
    </xf>
    <xf numFmtId="2" fontId="26" fillId="0" borderId="47" xfId="8" applyNumberFormat="1" applyFont="1" applyBorder="1" applyAlignment="1">
      <alignment horizontal="center" vertical="center"/>
    </xf>
    <xf numFmtId="0" fontId="26" fillId="0" borderId="48" xfId="0" applyFont="1" applyBorder="1" applyAlignment="1">
      <alignment vertical="center" wrapText="1"/>
    </xf>
    <xf numFmtId="0" fontId="26" fillId="0" borderId="17" xfId="0" applyFont="1" applyBorder="1" applyAlignment="1">
      <alignment horizontal="center" vertical="center"/>
    </xf>
    <xf numFmtId="169" fontId="26" fillId="0" borderId="60" xfId="8" applyNumberFormat="1" applyFont="1" applyBorder="1" applyAlignment="1">
      <alignment horizontal="center" vertical="center"/>
    </xf>
    <xf numFmtId="169" fontId="26" fillId="0" borderId="61" xfId="8" applyNumberFormat="1" applyFont="1" applyBorder="1" applyAlignment="1">
      <alignment horizontal="center" vertical="center"/>
    </xf>
    <xf numFmtId="169" fontId="26" fillId="0" borderId="48" xfId="8" applyNumberFormat="1" applyFont="1" applyBorder="1" applyAlignment="1">
      <alignment horizontal="center" vertical="center"/>
    </xf>
    <xf numFmtId="2" fontId="26" fillId="0" borderId="48" xfId="8" applyNumberFormat="1" applyFont="1" applyBorder="1" applyAlignment="1">
      <alignment horizontal="center" vertical="center"/>
    </xf>
    <xf numFmtId="0" fontId="26" fillId="0" borderId="59" xfId="0" applyFont="1" applyBorder="1" applyAlignment="1">
      <alignment horizontal="center" vertical="center"/>
    </xf>
    <xf numFmtId="0" fontId="26" fillId="0" borderId="58" xfId="0" applyFont="1" applyBorder="1" applyAlignment="1">
      <alignment vertical="center" wrapText="1"/>
    </xf>
    <xf numFmtId="0" fontId="26" fillId="0" borderId="8" xfId="0" applyFont="1" applyBorder="1" applyAlignment="1">
      <alignment horizontal="center" vertical="center"/>
    </xf>
    <xf numFmtId="169" fontId="26" fillId="0" borderId="37" xfId="8" applyNumberFormat="1" applyFont="1" applyBorder="1" applyAlignment="1">
      <alignment horizontal="center" vertical="center"/>
    </xf>
    <xf numFmtId="169" fontId="26" fillId="0" borderId="38" xfId="8" applyNumberFormat="1" applyFont="1" applyBorder="1" applyAlignment="1">
      <alignment horizontal="center" vertical="center"/>
    </xf>
    <xf numFmtId="169" fontId="26" fillId="0" borderId="58" xfId="8" applyNumberFormat="1" applyFont="1" applyBorder="1" applyAlignment="1">
      <alignment horizontal="center" vertical="center"/>
    </xf>
    <xf numFmtId="2" fontId="26" fillId="0" borderId="58" xfId="8" applyNumberFormat="1" applyFont="1" applyBorder="1" applyAlignment="1">
      <alignment horizontal="center" vertical="center"/>
    </xf>
    <xf numFmtId="0" fontId="30" fillId="0" borderId="43" xfId="0" applyFont="1" applyBorder="1" applyAlignment="1">
      <alignment horizontal="center" vertical="center"/>
    </xf>
    <xf numFmtId="0" fontId="30" fillId="0" borderId="36" xfId="0" applyFont="1" applyBorder="1" applyAlignment="1">
      <alignment horizontal="center" vertical="center"/>
    </xf>
    <xf numFmtId="0" fontId="30" fillId="0" borderId="44" xfId="0" applyFont="1" applyBorder="1" applyAlignment="1">
      <alignment horizontal="center" vertical="center"/>
    </xf>
    <xf numFmtId="0" fontId="30" fillId="0" borderId="39" xfId="0" applyFont="1" applyBorder="1" applyAlignment="1">
      <alignment horizontal="center" vertical="center"/>
    </xf>
    <xf numFmtId="0" fontId="30" fillId="0" borderId="40" xfId="0" applyFont="1" applyBorder="1" applyAlignment="1">
      <alignment horizontal="center" vertical="center" wrapText="1"/>
    </xf>
    <xf numFmtId="0" fontId="30" fillId="0" borderId="40" xfId="0" applyFont="1" applyBorder="1" applyAlignment="1">
      <alignment horizontal="center" vertical="center"/>
    </xf>
    <xf numFmtId="9" fontId="17" fillId="0" borderId="40" xfId="0" applyNumberFormat="1" applyFont="1" applyBorder="1" applyAlignment="1">
      <alignment horizontal="center" vertical="center"/>
    </xf>
    <xf numFmtId="0" fontId="26" fillId="0" borderId="39" xfId="0" applyFont="1" applyBorder="1" applyAlignment="1">
      <alignment horizontal="left" vertical="center"/>
    </xf>
    <xf numFmtId="0" fontId="55" fillId="0" borderId="70" xfId="0" applyFont="1" applyBorder="1" applyAlignment="1">
      <alignment horizontal="center" vertical="center" wrapText="1"/>
    </xf>
    <xf numFmtId="0" fontId="55" fillId="0" borderId="71" xfId="0" applyFont="1" applyBorder="1" applyAlignment="1">
      <alignment horizontal="center" vertical="center" wrapText="1"/>
    </xf>
    <xf numFmtId="0" fontId="55" fillId="0" borderId="72" xfId="0" applyFont="1" applyBorder="1" applyAlignment="1">
      <alignment horizontal="center" vertical="center" wrapText="1"/>
    </xf>
    <xf numFmtId="0" fontId="30" fillId="0" borderId="39" xfId="5" applyFont="1" applyBorder="1" applyAlignment="1">
      <alignment horizontal="center" vertical="top" wrapText="1"/>
    </xf>
    <xf numFmtId="0" fontId="28" fillId="0" borderId="1" xfId="0" applyFont="1" applyBorder="1" applyAlignment="1">
      <alignment horizontal="left" vertical="top" wrapText="1"/>
    </xf>
    <xf numFmtId="164" fontId="28" fillId="0" borderId="1" xfId="8" applyNumberFormat="1" applyFont="1" applyBorder="1" applyAlignment="1">
      <alignment horizontal="center" vertical="top" wrapText="1"/>
    </xf>
    <xf numFmtId="164" fontId="28" fillId="0" borderId="38" xfId="8" applyNumberFormat="1" applyFont="1" applyBorder="1" applyAlignment="1">
      <alignment horizontal="center" vertical="top" wrapText="1"/>
    </xf>
    <xf numFmtId="0" fontId="30" fillId="0" borderId="39" xfId="5" applyFont="1" applyBorder="1" applyAlignment="1">
      <alignment horizontal="center" vertical="top"/>
    </xf>
    <xf numFmtId="166" fontId="30" fillId="0" borderId="0" xfId="6" applyFont="1" applyFill="1" applyBorder="1" applyAlignment="1" applyProtection="1">
      <alignment horizontal="center" vertical="top"/>
    </xf>
    <xf numFmtId="164" fontId="30" fillId="0" borderId="0" xfId="6" applyNumberFormat="1" applyFont="1" applyFill="1" applyBorder="1" applyAlignment="1" applyProtection="1">
      <alignment horizontal="center" vertical="top" wrapText="1"/>
    </xf>
    <xf numFmtId="0" fontId="26" fillId="0" borderId="39" xfId="5" applyFont="1" applyBorder="1" applyAlignment="1">
      <alignment horizontal="center" vertical="top"/>
    </xf>
    <xf numFmtId="168" fontId="26" fillId="0" borderId="0" xfId="6" applyNumberFormat="1" applyFont="1" applyFill="1" applyBorder="1" applyAlignment="1" applyProtection="1">
      <alignment horizontal="right" vertical="top"/>
    </xf>
    <xf numFmtId="0" fontId="26" fillId="0" borderId="41" xfId="5" applyFont="1" applyBorder="1" applyAlignment="1">
      <alignment horizontal="center" vertical="center"/>
    </xf>
    <xf numFmtId="0" fontId="29" fillId="0" borderId="30" xfId="5" applyFont="1" applyBorder="1" applyAlignment="1">
      <alignment horizontal="left" vertical="center" wrapText="1"/>
    </xf>
    <xf numFmtId="0" fontId="26" fillId="0" borderId="30" xfId="5" applyFont="1" applyBorder="1" applyAlignment="1">
      <alignment horizontal="center" vertical="center"/>
    </xf>
    <xf numFmtId="168" fontId="26" fillId="0" borderId="30" xfId="6" applyNumberFormat="1" applyFont="1" applyFill="1" applyBorder="1" applyAlignment="1" applyProtection="1">
      <alignment horizontal="right" vertical="center"/>
    </xf>
    <xf numFmtId="167" fontId="17" fillId="0" borderId="30" xfId="0" applyNumberFormat="1" applyFont="1" applyBorder="1" applyAlignment="1">
      <alignment horizontal="left" vertical="center"/>
    </xf>
    <xf numFmtId="167" fontId="17" fillId="0" borderId="42" xfId="0" applyNumberFormat="1" applyFont="1" applyBorder="1" applyAlignment="1">
      <alignment horizontal="left" vertical="center"/>
    </xf>
    <xf numFmtId="0" fontId="30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top" wrapText="1"/>
    </xf>
    <xf numFmtId="0" fontId="17" fillId="0" borderId="0" xfId="0" applyFont="1" applyAlignment="1">
      <alignment horizontal="center"/>
    </xf>
    <xf numFmtId="0" fontId="40" fillId="0" borderId="0" xfId="0" applyFont="1" applyAlignment="1">
      <alignment horizontal="left" vertical="center" wrapText="1"/>
    </xf>
    <xf numFmtId="0" fontId="26" fillId="0" borderId="0" xfId="0" applyFont="1" applyAlignment="1">
      <alignment horizontal="center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vertical="center"/>
    </xf>
    <xf numFmtId="0" fontId="27" fillId="0" borderId="0" xfId="0" applyFont="1" applyAlignment="1">
      <alignment horizontal="center" vertical="center" wrapText="1"/>
    </xf>
    <xf numFmtId="0" fontId="30" fillId="0" borderId="0" xfId="5" applyFont="1" applyAlignment="1">
      <alignment horizontal="center" vertical="top" wrapText="1"/>
    </xf>
    <xf numFmtId="0" fontId="26" fillId="0" borderId="0" xfId="5" applyFont="1" applyAlignment="1">
      <alignment horizontal="left" vertical="top" wrapText="1"/>
    </xf>
    <xf numFmtId="0" fontId="26" fillId="0" borderId="0" xfId="5" applyFont="1" applyAlignment="1">
      <alignment horizontal="center" vertical="top"/>
    </xf>
    <xf numFmtId="0" fontId="29" fillId="0" borderId="0" xfId="5" applyFont="1" applyAlignment="1">
      <alignment horizontal="left" vertical="top" wrapText="1"/>
    </xf>
    <xf numFmtId="167" fontId="17" fillId="0" borderId="41" xfId="0" applyNumberFormat="1" applyFont="1" applyBorder="1" applyAlignment="1">
      <alignment horizontal="center" vertical="center"/>
    </xf>
    <xf numFmtId="44" fontId="26" fillId="0" borderId="40" xfId="8" applyFont="1" applyBorder="1" applyAlignment="1">
      <alignment horizontal="center" vertical="center"/>
    </xf>
    <xf numFmtId="44" fontId="26" fillId="0" borderId="42" xfId="8" applyFont="1" applyBorder="1" applyAlignment="1">
      <alignment horizontal="center" vertical="center"/>
    </xf>
    <xf numFmtId="0" fontId="30" fillId="0" borderId="0" xfId="5" applyFont="1" applyAlignment="1">
      <alignment horizontal="center" vertical="center"/>
    </xf>
    <xf numFmtId="0" fontId="30" fillId="0" borderId="0" xfId="5" applyFont="1" applyAlignment="1">
      <alignment horizontal="center" vertical="center" wrapText="1"/>
    </xf>
    <xf numFmtId="166" fontId="30" fillId="0" borderId="0" xfId="6" applyFont="1" applyFill="1" applyBorder="1" applyAlignment="1" applyProtection="1">
      <alignment horizontal="center" vertical="center"/>
    </xf>
    <xf numFmtId="164" fontId="30" fillId="0" borderId="0" xfId="6" applyNumberFormat="1" applyFont="1" applyFill="1" applyBorder="1" applyAlignment="1" applyProtection="1">
      <alignment horizontal="center" vertical="center" wrapText="1"/>
    </xf>
    <xf numFmtId="0" fontId="29" fillId="0" borderId="0" xfId="5" applyFont="1" applyAlignment="1">
      <alignment horizontal="left" vertical="center" wrapText="1"/>
    </xf>
    <xf numFmtId="165" fontId="26" fillId="0" borderId="0" xfId="0" applyNumberFormat="1" applyFont="1" applyAlignment="1">
      <alignment horizontal="center" vertical="center"/>
    </xf>
    <xf numFmtId="0" fontId="26" fillId="0" borderId="0" xfId="0" applyFont="1" applyAlignment="1">
      <alignment horizontal="left" vertical="center"/>
    </xf>
    <xf numFmtId="0" fontId="17" fillId="0" borderId="0" xfId="0" applyFont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30" fillId="0" borderId="0" xfId="0" applyFont="1" applyAlignment="1">
      <alignment vertical="center"/>
    </xf>
    <xf numFmtId="44" fontId="26" fillId="10" borderId="48" xfId="8" applyFont="1" applyFill="1" applyBorder="1" applyAlignment="1">
      <alignment horizontal="center" vertical="center"/>
    </xf>
    <xf numFmtId="44" fontId="26" fillId="10" borderId="49" xfId="8" applyFont="1" applyFill="1" applyBorder="1" applyAlignment="1">
      <alignment horizontal="center" vertical="center"/>
    </xf>
    <xf numFmtId="44" fontId="26" fillId="10" borderId="58" xfId="8" applyFont="1" applyFill="1" applyBorder="1" applyAlignment="1">
      <alignment horizontal="center" vertical="center"/>
    </xf>
    <xf numFmtId="44" fontId="26" fillId="10" borderId="55" xfId="8" applyFont="1" applyFill="1" applyBorder="1" applyAlignment="1">
      <alignment horizontal="center" vertical="center"/>
    </xf>
    <xf numFmtId="44" fontId="26" fillId="10" borderId="47" xfId="8" applyFont="1" applyFill="1" applyBorder="1" applyAlignment="1">
      <alignment horizontal="center" vertical="center"/>
    </xf>
    <xf numFmtId="0" fontId="26" fillId="0" borderId="43" xfId="0" applyFont="1" applyBorder="1" applyAlignment="1">
      <alignment vertical="center"/>
    </xf>
    <xf numFmtId="0" fontId="26" fillId="0" borderId="36" xfId="0" applyFont="1" applyBorder="1" applyAlignment="1">
      <alignment vertical="center"/>
    </xf>
    <xf numFmtId="10" fontId="26" fillId="0" borderId="39" xfId="1" applyNumberFormat="1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/>
    </xf>
    <xf numFmtId="0" fontId="58" fillId="0" borderId="38" xfId="0" applyFont="1" applyBorder="1" applyAlignment="1">
      <alignment horizontal="center" vertical="center"/>
    </xf>
    <xf numFmtId="0" fontId="50" fillId="19" borderId="1" xfId="0" applyFont="1" applyFill="1" applyBorder="1" applyAlignment="1">
      <alignment horizontal="center" vertical="center" wrapText="1"/>
    </xf>
    <xf numFmtId="0" fontId="50" fillId="19" borderId="37" xfId="0" applyFont="1" applyFill="1" applyBorder="1" applyAlignment="1">
      <alignment horizontal="center" vertical="center" wrapText="1"/>
    </xf>
    <xf numFmtId="0" fontId="50" fillId="19" borderId="38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left" vertical="center"/>
    </xf>
    <xf numFmtId="0" fontId="58" fillId="0" borderId="7" xfId="0" applyFont="1" applyBorder="1" applyAlignment="1">
      <alignment horizontal="center" vertical="center"/>
    </xf>
    <xf numFmtId="10" fontId="26" fillId="0" borderId="38" xfId="1" applyNumberFormat="1" applyFont="1" applyBorder="1" applyAlignment="1">
      <alignment horizontal="center" vertical="center"/>
    </xf>
    <xf numFmtId="0" fontId="26" fillId="0" borderId="44" xfId="0" applyFont="1" applyBorder="1" applyAlignment="1">
      <alignment vertical="center"/>
    </xf>
    <xf numFmtId="10" fontId="26" fillId="0" borderId="39" xfId="1" applyNumberFormat="1" applyFont="1" applyBorder="1" applyAlignment="1">
      <alignment horizontal="center" vertical="center" wrapText="1"/>
    </xf>
    <xf numFmtId="0" fontId="30" fillId="0" borderId="39" xfId="0" applyFont="1" applyBorder="1" applyAlignment="1">
      <alignment vertical="center"/>
    </xf>
    <xf numFmtId="0" fontId="30" fillId="0" borderId="39" xfId="0" applyFont="1" applyBorder="1" applyAlignment="1">
      <alignment vertical="center" wrapText="1"/>
    </xf>
    <xf numFmtId="165" fontId="17" fillId="0" borderId="0" xfId="0" applyNumberFormat="1" applyFont="1" applyAlignment="1">
      <alignment horizontal="center"/>
    </xf>
    <xf numFmtId="0" fontId="17" fillId="0" borderId="39" xfId="0" applyFont="1" applyBorder="1"/>
    <xf numFmtId="165" fontId="17" fillId="0" borderId="0" xfId="0" applyNumberFormat="1" applyFont="1" applyAlignment="1">
      <alignment horizontal="center" vertical="center"/>
    </xf>
    <xf numFmtId="0" fontId="17" fillId="0" borderId="39" xfId="0" quotePrefix="1" applyFont="1" applyBorder="1"/>
    <xf numFmtId="170" fontId="17" fillId="0" borderId="39" xfId="0" applyNumberFormat="1" applyFont="1" applyBorder="1" applyAlignment="1">
      <alignment horizontal="center" vertical="center"/>
    </xf>
    <xf numFmtId="170" fontId="17" fillId="0" borderId="39" xfId="0" applyNumberFormat="1" applyFont="1" applyBorder="1" applyAlignment="1">
      <alignment horizontal="center"/>
    </xf>
    <xf numFmtId="165" fontId="17" fillId="0" borderId="0" xfId="0" applyNumberFormat="1" applyFont="1" applyAlignment="1">
      <alignment horizontal="center" vertical="top"/>
    </xf>
    <xf numFmtId="170" fontId="17" fillId="0" borderId="39" xfId="0" applyNumberFormat="1" applyFont="1" applyBorder="1" applyAlignment="1">
      <alignment horizontal="center" vertical="top"/>
    </xf>
    <xf numFmtId="10" fontId="26" fillId="0" borderId="0" xfId="1" applyNumberFormat="1" applyFont="1" applyBorder="1" applyAlignment="1">
      <alignment horizontal="center" vertical="top" wrapText="1"/>
    </xf>
    <xf numFmtId="0" fontId="26" fillId="0" borderId="0" xfId="0" applyFont="1" applyAlignment="1">
      <alignment vertical="top"/>
    </xf>
    <xf numFmtId="0" fontId="26" fillId="0" borderId="40" xfId="0" applyFont="1" applyBorder="1" applyAlignment="1">
      <alignment vertical="top"/>
    </xf>
    <xf numFmtId="0" fontId="26" fillId="0" borderId="39" xfId="0" applyFont="1" applyBorder="1" applyAlignment="1">
      <alignment vertical="top"/>
    </xf>
    <xf numFmtId="10" fontId="26" fillId="0" borderId="41" xfId="1" applyNumberFormat="1" applyFont="1" applyBorder="1" applyAlignment="1">
      <alignment horizontal="center" vertical="center" wrapText="1"/>
    </xf>
    <xf numFmtId="4" fontId="26" fillId="0" borderId="30" xfId="0" applyNumberFormat="1" applyFont="1" applyBorder="1" applyAlignment="1">
      <alignment horizontal="right" vertical="center" wrapText="1"/>
    </xf>
    <xf numFmtId="10" fontId="26" fillId="0" borderId="30" xfId="1" applyNumberFormat="1" applyFont="1" applyBorder="1" applyAlignment="1">
      <alignment horizontal="center" vertical="center" wrapText="1"/>
    </xf>
    <xf numFmtId="0" fontId="50" fillId="19" borderId="57" xfId="0" applyFont="1" applyFill="1" applyBorder="1" applyAlignment="1">
      <alignment horizontal="center" vertical="center" wrapText="1"/>
    </xf>
    <xf numFmtId="4" fontId="26" fillId="0" borderId="40" xfId="0" applyNumberFormat="1" applyFont="1" applyBorder="1" applyAlignment="1">
      <alignment horizontal="right" vertical="center" wrapText="1"/>
    </xf>
    <xf numFmtId="10" fontId="26" fillId="0" borderId="30" xfId="1" applyNumberFormat="1" applyFont="1" applyFill="1" applyBorder="1" applyAlignment="1">
      <alignment horizontal="center" vertical="center" wrapText="1"/>
    </xf>
    <xf numFmtId="4" fontId="26" fillId="0" borderId="42" xfId="0" applyNumberFormat="1" applyFont="1" applyBorder="1" applyAlignment="1">
      <alignment horizontal="right" vertical="center" wrapText="1"/>
    </xf>
    <xf numFmtId="10" fontId="26" fillId="3" borderId="0" xfId="1" applyNumberFormat="1" applyFont="1" applyFill="1" applyBorder="1" applyAlignment="1">
      <alignment horizontal="center" vertical="center" wrapText="1"/>
    </xf>
    <xf numFmtId="0" fontId="6" fillId="3" borderId="43" xfId="3" applyFont="1" applyFill="1" applyBorder="1" applyAlignment="1" applyProtection="1">
      <alignment vertical="center"/>
      <protection locked="0"/>
    </xf>
    <xf numFmtId="0" fontId="6" fillId="3" borderId="39" xfId="3" applyFont="1" applyFill="1" applyBorder="1" applyAlignment="1" applyProtection="1">
      <alignment vertical="center"/>
      <protection locked="0"/>
    </xf>
    <xf numFmtId="0" fontId="16" fillId="3" borderId="39" xfId="3" applyFont="1" applyFill="1" applyBorder="1" applyAlignment="1" applyProtection="1">
      <alignment vertical="center"/>
      <protection locked="0"/>
    </xf>
    <xf numFmtId="0" fontId="0" fillId="0" borderId="39" xfId="0" applyBorder="1"/>
    <xf numFmtId="0" fontId="54" fillId="0" borderId="0" xfId="9" applyFont="1" applyBorder="1" applyAlignment="1">
      <alignment vertical="top" wrapText="1"/>
    </xf>
    <xf numFmtId="0" fontId="26" fillId="3" borderId="0" xfId="0" applyFont="1" applyFill="1" applyAlignment="1">
      <alignment vertical="center"/>
    </xf>
    <xf numFmtId="0" fontId="61" fillId="3" borderId="0" xfId="0" applyFont="1" applyFill="1" applyAlignment="1">
      <alignment horizontal="center" vertical="center"/>
    </xf>
    <xf numFmtId="0" fontId="26" fillId="3" borderId="40" xfId="0" applyFont="1" applyFill="1" applyBorder="1" applyAlignment="1">
      <alignment vertical="center"/>
    </xf>
    <xf numFmtId="0" fontId="61" fillId="3" borderId="40" xfId="0" applyFont="1" applyFill="1" applyBorder="1" applyAlignment="1">
      <alignment horizontal="center" vertical="center"/>
    </xf>
    <xf numFmtId="4" fontId="26" fillId="3" borderId="0" xfId="0" applyNumberFormat="1" applyFont="1" applyFill="1" applyAlignment="1">
      <alignment horizontal="right" vertical="center" wrapText="1"/>
    </xf>
    <xf numFmtId="4" fontId="26" fillId="0" borderId="0" xfId="0" applyNumberFormat="1" applyFont="1" applyAlignment="1">
      <alignment horizontal="right" vertical="top" wrapText="1"/>
    </xf>
    <xf numFmtId="17" fontId="17" fillId="0" borderId="0" xfId="0" applyNumberFormat="1" applyFont="1"/>
    <xf numFmtId="0" fontId="26" fillId="0" borderId="42" xfId="0" applyFont="1" applyBorder="1" applyAlignment="1">
      <alignment horizontal="right" vertical="center"/>
    </xf>
    <xf numFmtId="0" fontId="48" fillId="0" borderId="0" xfId="0" applyFont="1" applyAlignment="1">
      <alignment horizontal="center" vertical="center" wrapText="1"/>
    </xf>
    <xf numFmtId="0" fontId="49" fillId="0" borderId="0" xfId="0" applyFont="1" applyAlignment="1">
      <alignment horizontal="left" vertical="center" wrapText="1"/>
    </xf>
    <xf numFmtId="0" fontId="35" fillId="0" borderId="0" xfId="0" applyFont="1" applyAlignment="1">
      <alignment horizontal="center" vertical="center" wrapText="1"/>
    </xf>
    <xf numFmtId="10" fontId="26" fillId="0" borderId="0" xfId="1" applyNumberFormat="1" applyFont="1" applyFill="1" applyBorder="1" applyAlignment="1">
      <alignment horizontal="center" vertical="top" wrapText="1"/>
    </xf>
    <xf numFmtId="17" fontId="30" fillId="0" borderId="0" xfId="0" applyNumberFormat="1" applyFont="1" applyAlignment="1">
      <alignment horizontal="center" vertical="center"/>
    </xf>
    <xf numFmtId="0" fontId="50" fillId="0" borderId="0" xfId="0" applyFont="1" applyAlignment="1">
      <alignment horizontal="center" vertical="center" wrapText="1"/>
    </xf>
    <xf numFmtId="44" fontId="26" fillId="0" borderId="0" xfId="8" applyFont="1" applyFill="1" applyBorder="1" applyAlignment="1">
      <alignment horizontal="center" vertical="center"/>
    </xf>
    <xf numFmtId="0" fontId="61" fillId="0" borderId="0" xfId="0" applyFont="1" applyAlignment="1">
      <alignment horizontal="center" vertical="center"/>
    </xf>
    <xf numFmtId="0" fontId="30" fillId="0" borderId="0" xfId="0" applyFont="1" applyAlignment="1">
      <alignment vertical="center" wrapText="1"/>
    </xf>
    <xf numFmtId="0" fontId="17" fillId="0" borderId="0" xfId="0" quotePrefix="1" applyFont="1"/>
    <xf numFmtId="170" fontId="17" fillId="0" borderId="0" xfId="0" applyNumberFormat="1" applyFont="1" applyAlignment="1">
      <alignment horizontal="center" vertical="center"/>
    </xf>
    <xf numFmtId="4" fontId="26" fillId="0" borderId="0" xfId="0" applyNumberFormat="1" applyFont="1" applyAlignment="1">
      <alignment vertical="center"/>
    </xf>
    <xf numFmtId="0" fontId="50" fillId="0" borderId="0" xfId="0" applyFont="1" applyAlignment="1">
      <alignment vertical="center" wrapText="1"/>
    </xf>
    <xf numFmtId="0" fontId="64" fillId="0" borderId="0" xfId="0" applyFont="1" applyAlignment="1">
      <alignment vertical="center" wrapText="1"/>
    </xf>
    <xf numFmtId="0" fontId="41" fillId="0" borderId="0" xfId="7" applyFill="1" applyBorder="1" applyAlignment="1">
      <alignment vertical="top" wrapText="1"/>
    </xf>
    <xf numFmtId="0" fontId="67" fillId="0" borderId="0" xfId="7" applyFont="1" applyFill="1" applyBorder="1" applyAlignment="1">
      <alignment vertical="top" wrapText="1"/>
    </xf>
    <xf numFmtId="0" fontId="66" fillId="0" borderId="0" xfId="0" applyFont="1" applyAlignment="1">
      <alignment vertical="center"/>
    </xf>
    <xf numFmtId="0" fontId="68" fillId="0" borderId="0" xfId="0" applyFont="1" applyAlignment="1">
      <alignment vertical="center" wrapText="1"/>
    </xf>
    <xf numFmtId="0" fontId="60" fillId="0" borderId="0" xfId="0" applyFont="1" applyAlignment="1">
      <alignment vertical="center"/>
    </xf>
    <xf numFmtId="0" fontId="46" fillId="0" borderId="0" xfId="0" applyFont="1" applyAlignment="1">
      <alignment horizontal="center" vertical="center" wrapText="1"/>
    </xf>
    <xf numFmtId="2" fontId="28" fillId="0" borderId="0" xfId="0" applyNumberFormat="1" applyFont="1" applyAlignment="1">
      <alignment horizontal="center"/>
    </xf>
    <xf numFmtId="0" fontId="28" fillId="0" borderId="0" xfId="0" applyFont="1"/>
    <xf numFmtId="0" fontId="28" fillId="0" borderId="0" xfId="0" applyFont="1" applyAlignment="1">
      <alignment horizontal="center"/>
    </xf>
    <xf numFmtId="167" fontId="28" fillId="0" borderId="0" xfId="0" applyNumberFormat="1" applyFont="1" applyAlignment="1">
      <alignment horizontal="right"/>
    </xf>
    <xf numFmtId="171" fontId="28" fillId="0" borderId="0" xfId="0" applyNumberFormat="1" applyFont="1" applyAlignment="1">
      <alignment horizontal="center"/>
    </xf>
    <xf numFmtId="0" fontId="74" fillId="0" borderId="0" xfId="0" applyFont="1" applyAlignment="1">
      <alignment horizontal="center" vertical="center"/>
    </xf>
    <xf numFmtId="0" fontId="75" fillId="0" borderId="0" xfId="0" applyFont="1" applyAlignment="1">
      <alignment horizontal="center" vertical="center"/>
    </xf>
    <xf numFmtId="0" fontId="78" fillId="0" borderId="0" xfId="0" applyFont="1" applyAlignment="1">
      <alignment horizontal="center" vertical="center" wrapText="1"/>
    </xf>
    <xf numFmtId="0" fontId="74" fillId="0" borderId="0" xfId="0" applyFont="1" applyAlignment="1">
      <alignment horizontal="left" vertical="center" wrapText="1"/>
    </xf>
    <xf numFmtId="167" fontId="74" fillId="0" borderId="0" xfId="0" applyNumberFormat="1" applyFont="1" applyAlignment="1">
      <alignment horizontal="right" vertical="center"/>
    </xf>
    <xf numFmtId="0" fontId="74" fillId="21" borderId="0" xfId="0" applyFont="1" applyFill="1" applyAlignment="1">
      <alignment horizontal="left" vertical="center" wrapText="1"/>
    </xf>
    <xf numFmtId="0" fontId="76" fillId="0" borderId="0" xfId="0" applyFont="1" applyAlignment="1">
      <alignment vertical="center"/>
    </xf>
    <xf numFmtId="0" fontId="77" fillId="0" borderId="0" xfId="0" applyFont="1" applyAlignment="1">
      <alignment vertical="center"/>
    </xf>
    <xf numFmtId="2" fontId="28" fillId="0" borderId="5" xfId="0" applyNumberFormat="1" applyFont="1" applyBorder="1" applyAlignment="1">
      <alignment horizontal="center"/>
    </xf>
    <xf numFmtId="0" fontId="28" fillId="0" borderId="5" xfId="0" applyFont="1" applyBorder="1"/>
    <xf numFmtId="0" fontId="28" fillId="0" borderId="5" xfId="0" applyFont="1" applyBorder="1" applyAlignment="1">
      <alignment horizontal="center"/>
    </xf>
    <xf numFmtId="167" fontId="28" fillId="0" borderId="5" xfId="0" applyNumberFormat="1" applyFont="1" applyBorder="1" applyAlignment="1">
      <alignment horizontal="right"/>
    </xf>
    <xf numFmtId="171" fontId="28" fillId="0" borderId="5" xfId="0" applyNumberFormat="1" applyFont="1" applyBorder="1" applyAlignment="1">
      <alignment horizontal="center"/>
    </xf>
    <xf numFmtId="171" fontId="28" fillId="0" borderId="10" xfId="0" applyNumberFormat="1" applyFont="1" applyBorder="1" applyAlignment="1">
      <alignment horizontal="center"/>
    </xf>
    <xf numFmtId="171" fontId="28" fillId="0" borderId="3" xfId="0" applyNumberFormat="1" applyFont="1" applyBorder="1" applyAlignment="1">
      <alignment horizontal="center"/>
    </xf>
    <xf numFmtId="2" fontId="28" fillId="0" borderId="31" xfId="0" applyNumberFormat="1" applyFont="1" applyBorder="1" applyAlignment="1">
      <alignment horizontal="center"/>
    </xf>
    <xf numFmtId="0" fontId="28" fillId="0" borderId="31" xfId="0" applyFont="1" applyBorder="1"/>
    <xf numFmtId="0" fontId="28" fillId="0" borderId="31" xfId="0" applyFont="1" applyBorder="1" applyAlignment="1">
      <alignment horizontal="center"/>
    </xf>
    <xf numFmtId="167" fontId="28" fillId="0" borderId="31" xfId="0" applyNumberFormat="1" applyFont="1" applyBorder="1" applyAlignment="1">
      <alignment horizontal="right"/>
    </xf>
    <xf numFmtId="171" fontId="28" fillId="0" borderId="31" xfId="0" applyNumberFormat="1" applyFont="1" applyBorder="1" applyAlignment="1">
      <alignment horizontal="center"/>
    </xf>
    <xf numFmtId="171" fontId="28" fillId="0" borderId="17" xfId="0" applyNumberFormat="1" applyFont="1" applyBorder="1" applyAlignment="1">
      <alignment horizontal="center"/>
    </xf>
    <xf numFmtId="0" fontId="74" fillId="0" borderId="5" xfId="0" applyFont="1" applyBorder="1" applyAlignment="1">
      <alignment horizontal="center" vertical="center"/>
    </xf>
    <xf numFmtId="0" fontId="74" fillId="0" borderId="5" xfId="0" applyFont="1" applyBorder="1" applyAlignment="1">
      <alignment horizontal="left" vertical="center" wrapText="1"/>
    </xf>
    <xf numFmtId="167" fontId="74" fillId="0" borderId="5" xfId="0" applyNumberFormat="1" applyFont="1" applyBorder="1" applyAlignment="1">
      <alignment horizontal="right" vertical="center"/>
    </xf>
    <xf numFmtId="167" fontId="74" fillId="0" borderId="10" xfId="0" applyNumberFormat="1" applyFont="1" applyBorder="1" applyAlignment="1">
      <alignment horizontal="right" vertical="center"/>
    </xf>
    <xf numFmtId="167" fontId="74" fillId="0" borderId="3" xfId="0" applyNumberFormat="1" applyFont="1" applyBorder="1" applyAlignment="1">
      <alignment horizontal="right" vertical="center"/>
    </xf>
    <xf numFmtId="0" fontId="74" fillId="0" borderId="31" xfId="0" applyFont="1" applyBorder="1" applyAlignment="1">
      <alignment horizontal="center" vertical="center"/>
    </xf>
    <xf numFmtId="0" fontId="74" fillId="0" borderId="31" xfId="0" applyFont="1" applyBorder="1" applyAlignment="1">
      <alignment horizontal="left" vertical="center" wrapText="1"/>
    </xf>
    <xf numFmtId="167" fontId="74" fillId="0" borderId="31" xfId="0" applyNumberFormat="1" applyFont="1" applyBorder="1" applyAlignment="1">
      <alignment horizontal="right" vertical="center"/>
    </xf>
    <xf numFmtId="167" fontId="74" fillId="0" borderId="17" xfId="0" applyNumberFormat="1" applyFont="1" applyBorder="1" applyAlignment="1">
      <alignment horizontal="right" vertical="center"/>
    </xf>
    <xf numFmtId="0" fontId="0" fillId="0" borderId="4" xfId="0" applyBorder="1" applyAlignment="1">
      <alignment horizontal="center"/>
    </xf>
    <xf numFmtId="0" fontId="26" fillId="0" borderId="25" xfId="0" applyFont="1" applyBorder="1" applyAlignment="1">
      <alignment horizontal="center" vertical="center"/>
    </xf>
    <xf numFmtId="0" fontId="80" fillId="7" borderId="0" xfId="0" applyFont="1" applyFill="1" applyAlignment="1">
      <alignment horizontal="center" vertical="center"/>
    </xf>
    <xf numFmtId="0" fontId="80" fillId="7" borderId="0" xfId="0" applyFont="1" applyFill="1" applyAlignment="1">
      <alignment horizontal="left" vertical="center"/>
    </xf>
    <xf numFmtId="167" fontId="80" fillId="7" borderId="0" xfId="0" applyNumberFormat="1" applyFont="1" applyFill="1" applyAlignment="1">
      <alignment vertical="center"/>
    </xf>
    <xf numFmtId="0" fontId="80" fillId="7" borderId="26" xfId="0" applyFont="1" applyFill="1" applyBorder="1" applyAlignment="1">
      <alignment horizontal="center" vertical="center"/>
    </xf>
    <xf numFmtId="0" fontId="80" fillId="7" borderId="26" xfId="0" applyFont="1" applyFill="1" applyBorder="1" applyAlignment="1">
      <alignment horizontal="left" vertical="center"/>
    </xf>
    <xf numFmtId="14" fontId="26" fillId="0" borderId="0" xfId="8" applyNumberFormat="1" applyFont="1" applyFill="1" applyBorder="1" applyAlignment="1">
      <alignment horizontal="center" vertical="center"/>
    </xf>
    <xf numFmtId="14" fontId="26" fillId="0" borderId="0" xfId="0" applyNumberFormat="1" applyFont="1" applyAlignment="1">
      <alignment vertical="center"/>
    </xf>
    <xf numFmtId="44" fontId="84" fillId="0" borderId="0" xfId="8" applyFont="1" applyFill="1" applyBorder="1" applyAlignment="1">
      <alignment horizontal="center" vertical="center"/>
    </xf>
    <xf numFmtId="0" fontId="84" fillId="0" borderId="0" xfId="0" applyFont="1" applyAlignment="1">
      <alignment vertical="center"/>
    </xf>
    <xf numFmtId="0" fontId="85" fillId="0" borderId="0" xfId="0" applyFont="1" applyAlignment="1">
      <alignment vertical="center"/>
    </xf>
    <xf numFmtId="0" fontId="86" fillId="0" borderId="0" xfId="0" applyFont="1" applyAlignment="1">
      <alignment horizontal="center" vertical="center"/>
    </xf>
    <xf numFmtId="2" fontId="80" fillId="0" borderId="5" xfId="0" applyNumberFormat="1" applyFont="1" applyBorder="1" applyAlignment="1">
      <alignment horizontal="center"/>
    </xf>
    <xf numFmtId="0" fontId="80" fillId="0" borderId="5" xfId="0" applyFont="1" applyBorder="1"/>
    <xf numFmtId="0" fontId="80" fillId="0" borderId="5" xfId="0" applyFont="1" applyBorder="1" applyAlignment="1">
      <alignment horizontal="center"/>
    </xf>
    <xf numFmtId="10" fontId="85" fillId="0" borderId="0" xfId="1" applyNumberFormat="1" applyFont="1" applyFill="1" applyBorder="1" applyAlignment="1">
      <alignment horizontal="center" vertical="center" wrapText="1"/>
    </xf>
    <xf numFmtId="4" fontId="85" fillId="0" borderId="0" xfId="0" applyNumberFormat="1" applyFont="1" applyAlignment="1">
      <alignment horizontal="right" vertical="center" wrapText="1"/>
    </xf>
    <xf numFmtId="172" fontId="26" fillId="0" borderId="0" xfId="0" applyNumberFormat="1" applyFont="1" applyAlignment="1">
      <alignment vertical="center"/>
    </xf>
    <xf numFmtId="14" fontId="26" fillId="0" borderId="25" xfId="8" applyNumberFormat="1" applyFont="1" applyFill="1" applyBorder="1" applyAlignment="1">
      <alignment horizontal="center" vertical="center"/>
    </xf>
    <xf numFmtId="172" fontId="26" fillId="0" borderId="27" xfId="0" applyNumberFormat="1" applyFont="1" applyBorder="1" applyAlignment="1">
      <alignment vertical="center"/>
    </xf>
    <xf numFmtId="14" fontId="26" fillId="0" borderId="25" xfId="0" applyNumberFormat="1" applyFont="1" applyBorder="1" applyAlignment="1">
      <alignment vertical="center"/>
    </xf>
    <xf numFmtId="0" fontId="26" fillId="2" borderId="22" xfId="0" applyFont="1" applyFill="1" applyBorder="1" applyAlignment="1">
      <alignment horizontal="right" vertical="center"/>
    </xf>
    <xf numFmtId="0" fontId="26" fillId="2" borderId="26" xfId="0" applyFont="1" applyFill="1" applyBorder="1" applyAlignment="1">
      <alignment horizontal="right" vertical="center"/>
    </xf>
    <xf numFmtId="4" fontId="26" fillId="2" borderId="75" xfId="0" applyNumberFormat="1" applyFont="1" applyFill="1" applyBorder="1" applyAlignment="1">
      <alignment vertical="center"/>
    </xf>
    <xf numFmtId="44" fontId="84" fillId="2" borderId="19" xfId="8" applyFont="1" applyFill="1" applyBorder="1" applyAlignment="1">
      <alignment horizontal="center" vertical="center"/>
    </xf>
    <xf numFmtId="0" fontId="84" fillId="2" borderId="20" xfId="0" applyFont="1" applyFill="1" applyBorder="1" applyAlignment="1">
      <alignment vertical="center"/>
    </xf>
    <xf numFmtId="0" fontId="84" fillId="2" borderId="23" xfId="0" applyFont="1" applyFill="1" applyBorder="1" applyAlignment="1">
      <alignment vertical="center"/>
    </xf>
    <xf numFmtId="173" fontId="26" fillId="0" borderId="0" xfId="0" applyNumberFormat="1" applyFont="1" applyAlignment="1">
      <alignment vertical="center"/>
    </xf>
    <xf numFmtId="0" fontId="84" fillId="2" borderId="0" xfId="0" applyFont="1" applyFill="1" applyAlignment="1">
      <alignment vertical="center"/>
    </xf>
    <xf numFmtId="0" fontId="41" fillId="0" borderId="0" xfId="9" applyAlignment="1">
      <alignment vertical="center"/>
    </xf>
    <xf numFmtId="0" fontId="41" fillId="0" borderId="0" xfId="9" applyFill="1" applyBorder="1" applyAlignment="1">
      <alignment vertical="center"/>
    </xf>
    <xf numFmtId="167" fontId="26" fillId="0" borderId="60" xfId="0" applyNumberFormat="1" applyFont="1" applyBorder="1" applyAlignment="1">
      <alignment horizontal="center" vertical="center"/>
    </xf>
    <xf numFmtId="167" fontId="26" fillId="0" borderId="61" xfId="0" applyNumberFormat="1" applyFont="1" applyBorder="1" applyAlignment="1">
      <alignment horizontal="center" vertical="center"/>
    </xf>
    <xf numFmtId="4" fontId="26" fillId="0" borderId="15" xfId="0" applyNumberFormat="1" applyFont="1" applyBorder="1" applyAlignment="1">
      <alignment horizontal="center" vertical="center"/>
    </xf>
    <xf numFmtId="44" fontId="84" fillId="2" borderId="25" xfId="8" applyFont="1" applyFill="1" applyBorder="1" applyAlignment="1">
      <alignment horizontal="center" vertical="center"/>
    </xf>
    <xf numFmtId="0" fontId="84" fillId="2" borderId="27" xfId="0" applyFont="1" applyFill="1" applyBorder="1" applyAlignment="1">
      <alignment vertical="center"/>
    </xf>
    <xf numFmtId="174" fontId="26" fillId="0" borderId="0" xfId="0" applyNumberFormat="1" applyFont="1" applyAlignment="1">
      <alignment vertical="center"/>
    </xf>
    <xf numFmtId="17" fontId="30" fillId="15" borderId="27" xfId="0" applyNumberFormat="1" applyFont="1" applyFill="1" applyBorder="1" applyAlignment="1">
      <alignment horizontal="center" vertical="center"/>
    </xf>
    <xf numFmtId="0" fontId="27" fillId="4" borderId="27" xfId="0" applyFont="1" applyFill="1" applyBorder="1" applyAlignment="1">
      <alignment horizontal="center" vertical="center"/>
    </xf>
    <xf numFmtId="4" fontId="43" fillId="0" borderId="7" xfId="11" applyNumberFormat="1" applyFont="1" applyBorder="1" applyAlignment="1">
      <alignment horizontal="right" vertical="center" wrapText="1"/>
    </xf>
    <xf numFmtId="172" fontId="92" fillId="0" borderId="7" xfId="11" applyNumberFormat="1" applyFont="1" applyBorder="1" applyAlignment="1">
      <alignment horizontal="right" vertical="center" wrapText="1"/>
    </xf>
    <xf numFmtId="0" fontId="80" fillId="0" borderId="0" xfId="0" applyFont="1" applyAlignment="1">
      <alignment horizontal="center"/>
    </xf>
    <xf numFmtId="0" fontId="80" fillId="0" borderId="0" xfId="0" applyFont="1" applyAlignment="1">
      <alignment horizontal="center" vertical="center"/>
    </xf>
    <xf numFmtId="0" fontId="80" fillId="0" borderId="0" xfId="0" applyFont="1" applyAlignment="1">
      <alignment horizontal="left" vertical="center"/>
    </xf>
    <xf numFmtId="0" fontId="80" fillId="0" borderId="5" xfId="0" applyFont="1" applyBorder="1" applyAlignment="1">
      <alignment horizontal="center" vertical="center"/>
    </xf>
    <xf numFmtId="0" fontId="80" fillId="0" borderId="5" xfId="0" applyFont="1" applyBorder="1" applyAlignment="1">
      <alignment horizontal="left" vertical="center"/>
    </xf>
    <xf numFmtId="0" fontId="80" fillId="0" borderId="31" xfId="0" applyFont="1" applyBorder="1" applyAlignment="1">
      <alignment horizontal="center" vertical="center"/>
    </xf>
    <xf numFmtId="0" fontId="80" fillId="0" borderId="31" xfId="0" applyFont="1" applyBorder="1" applyAlignment="1">
      <alignment horizontal="left" vertical="center"/>
    </xf>
    <xf numFmtId="171" fontId="80" fillId="0" borderId="0" xfId="0" applyNumberFormat="1" applyFont="1" applyAlignment="1">
      <alignment horizontal="center"/>
    </xf>
    <xf numFmtId="0" fontId="80" fillId="0" borderId="0" xfId="0" applyFont="1" applyAlignment="1">
      <alignment vertical="center"/>
    </xf>
    <xf numFmtId="171" fontId="80" fillId="0" borderId="3" xfId="0" applyNumberFormat="1" applyFont="1" applyBorder="1" applyAlignment="1">
      <alignment horizontal="center"/>
    </xf>
    <xf numFmtId="0" fontId="80" fillId="0" borderId="0" xfId="0" applyFont="1" applyAlignment="1">
      <alignment horizontal="right"/>
    </xf>
    <xf numFmtId="171" fontId="80" fillId="0" borderId="0" xfId="0" applyNumberFormat="1" applyFont="1" applyAlignment="1">
      <alignment horizontal="right"/>
    </xf>
    <xf numFmtId="167" fontId="95" fillId="0" borderId="2" xfId="0" applyNumberFormat="1" applyFont="1" applyBorder="1" applyAlignment="1">
      <alignment horizontal="center" vertical="center"/>
    </xf>
    <xf numFmtId="167" fontId="96" fillId="0" borderId="4" xfId="0" applyNumberFormat="1" applyFont="1" applyBorder="1" applyAlignment="1">
      <alignment horizontal="center" vertical="center"/>
    </xf>
    <xf numFmtId="167" fontId="96" fillId="0" borderId="16" xfId="0" applyNumberFormat="1" applyFont="1" applyBorder="1" applyAlignment="1">
      <alignment horizontal="center" vertical="center"/>
    </xf>
    <xf numFmtId="0" fontId="26" fillId="0" borderId="76" xfId="0" applyFont="1" applyBorder="1" applyAlignment="1">
      <alignment horizontal="center" vertical="center"/>
    </xf>
    <xf numFmtId="0" fontId="26" fillId="0" borderId="77" xfId="0" applyFont="1" applyBorder="1" applyAlignment="1">
      <alignment horizontal="center" vertical="center"/>
    </xf>
    <xf numFmtId="0" fontId="26" fillId="0" borderId="5" xfId="0" applyFont="1" applyBorder="1" applyAlignment="1">
      <alignment horizontal="center" vertical="center"/>
    </xf>
    <xf numFmtId="0" fontId="74" fillId="0" borderId="5" xfId="0" applyFont="1" applyBorder="1" applyAlignment="1">
      <alignment horizontal="center" vertical="center" wrapText="1"/>
    </xf>
    <xf numFmtId="0" fontId="74" fillId="0" borderId="0" xfId="0" applyFont="1" applyAlignment="1">
      <alignment horizontal="center" vertical="center" wrapText="1"/>
    </xf>
    <xf numFmtId="0" fontId="74" fillId="0" borderId="31" xfId="0" applyFont="1" applyBorder="1" applyAlignment="1">
      <alignment horizontal="center" vertical="center" wrapText="1"/>
    </xf>
    <xf numFmtId="10" fontId="97" fillId="18" borderId="3" xfId="1" applyNumberFormat="1" applyFont="1" applyFill="1" applyBorder="1" applyAlignment="1">
      <alignment horizontal="center" vertical="center"/>
    </xf>
    <xf numFmtId="10" fontId="97" fillId="18" borderId="40" xfId="1" applyNumberFormat="1" applyFont="1" applyFill="1" applyBorder="1" applyAlignment="1">
      <alignment horizontal="center" vertical="center"/>
    </xf>
    <xf numFmtId="167" fontId="80" fillId="7" borderId="0" xfId="0" applyNumberFormat="1" applyFont="1" applyFill="1" applyAlignment="1">
      <alignment horizontal="center" vertical="center"/>
    </xf>
    <xf numFmtId="175" fontId="26" fillId="0" borderId="0" xfId="0" applyNumberFormat="1" applyFont="1" applyAlignment="1">
      <alignment vertical="center"/>
    </xf>
    <xf numFmtId="175" fontId="17" fillId="0" borderId="0" xfId="0" applyNumberFormat="1" applyFont="1" applyAlignment="1">
      <alignment horizontal="center" vertical="center"/>
    </xf>
    <xf numFmtId="0" fontId="16" fillId="3" borderId="60" xfId="3" applyFont="1" applyFill="1" applyBorder="1" applyAlignment="1">
      <alignment horizontal="center" vertical="center"/>
    </xf>
    <xf numFmtId="0" fontId="16" fillId="3" borderId="11" xfId="3" applyFont="1" applyFill="1" applyBorder="1" applyAlignment="1">
      <alignment horizontal="center" vertical="center"/>
    </xf>
    <xf numFmtId="0" fontId="16" fillId="3" borderId="61" xfId="3" applyFont="1" applyFill="1" applyBorder="1" applyAlignment="1">
      <alignment horizontal="center" vertical="center"/>
    </xf>
    <xf numFmtId="0" fontId="15" fillId="3" borderId="62" xfId="3" applyFont="1" applyFill="1" applyBorder="1" applyAlignment="1">
      <alignment vertical="center"/>
    </xf>
    <xf numFmtId="0" fontId="15" fillId="3" borderId="6" xfId="3" applyFont="1" applyFill="1" applyBorder="1" applyAlignment="1">
      <alignment horizontal="left" vertical="center"/>
    </xf>
    <xf numFmtId="2" fontId="15" fillId="3" borderId="2" xfId="3" applyNumberFormat="1" applyFont="1" applyFill="1" applyBorder="1" applyAlignment="1">
      <alignment horizontal="center" vertical="center"/>
    </xf>
    <xf numFmtId="2" fontId="15" fillId="3" borderId="81" xfId="3" applyNumberFormat="1" applyFont="1" applyFill="1" applyBorder="1" applyAlignment="1">
      <alignment horizontal="center" vertical="center"/>
    </xf>
    <xf numFmtId="0" fontId="15" fillId="3" borderId="39" xfId="3" applyFont="1" applyFill="1" applyBorder="1" applyAlignment="1">
      <alignment vertical="center"/>
    </xf>
    <xf numFmtId="176" fontId="15" fillId="0" borderId="18" xfId="3" applyNumberFormat="1" applyFont="1" applyBorder="1" applyAlignment="1">
      <alignment horizontal="left" vertical="center"/>
    </xf>
    <xf numFmtId="2" fontId="15" fillId="3" borderId="82" xfId="3" applyNumberFormat="1" applyFont="1" applyFill="1" applyBorder="1" applyAlignment="1">
      <alignment horizontal="center" vertical="center"/>
    </xf>
    <xf numFmtId="177" fontId="15" fillId="3" borderId="18" xfId="3" applyNumberFormat="1" applyFont="1" applyFill="1" applyBorder="1" applyAlignment="1">
      <alignment horizontal="left" vertical="center"/>
    </xf>
    <xf numFmtId="0" fontId="16" fillId="3" borderId="45" xfId="3" applyFont="1" applyFill="1" applyBorder="1" applyAlignment="1">
      <alignment vertical="center"/>
    </xf>
    <xf numFmtId="0" fontId="16" fillId="3" borderId="11" xfId="3" applyFont="1" applyFill="1" applyBorder="1" applyAlignment="1">
      <alignment horizontal="right" vertical="center"/>
    </xf>
    <xf numFmtId="2" fontId="16" fillId="3" borderId="11" xfId="3" applyNumberFormat="1" applyFont="1" applyFill="1" applyBorder="1" applyAlignment="1">
      <alignment horizontal="center" vertical="center"/>
    </xf>
    <xf numFmtId="2" fontId="16" fillId="3" borderId="49" xfId="3" applyNumberFormat="1" applyFont="1" applyFill="1" applyBorder="1" applyAlignment="1">
      <alignment horizontal="center" vertical="center"/>
    </xf>
    <xf numFmtId="0" fontId="16" fillId="3" borderId="37" xfId="3" applyFont="1" applyFill="1" applyBorder="1" applyAlignment="1">
      <alignment horizontal="center" vertical="center"/>
    </xf>
    <xf numFmtId="0" fontId="16" fillId="3" borderId="1" xfId="3" applyFont="1" applyFill="1" applyBorder="1" applyAlignment="1">
      <alignment horizontal="center" vertical="center"/>
    </xf>
    <xf numFmtId="2" fontId="16" fillId="3" borderId="1" xfId="3" applyNumberFormat="1" applyFont="1" applyFill="1" applyBorder="1" applyAlignment="1">
      <alignment horizontal="center" vertical="center"/>
    </xf>
    <xf numFmtId="2" fontId="16" fillId="3" borderId="38" xfId="3" applyNumberFormat="1" applyFont="1" applyFill="1" applyBorder="1" applyAlignment="1">
      <alignment horizontal="center" vertical="center"/>
    </xf>
    <xf numFmtId="2" fontId="16" fillId="3" borderId="61" xfId="3" applyNumberFormat="1" applyFont="1" applyFill="1" applyBorder="1" applyAlignment="1">
      <alignment horizontal="center" vertical="center"/>
    </xf>
    <xf numFmtId="178" fontId="15" fillId="3" borderId="18" xfId="3" applyNumberFormat="1" applyFont="1" applyFill="1" applyBorder="1" applyAlignment="1">
      <alignment horizontal="left" vertical="center"/>
    </xf>
    <xf numFmtId="2" fontId="15" fillId="3" borderId="6" xfId="3" applyNumberFormat="1" applyFont="1" applyFill="1" applyBorder="1" applyAlignment="1">
      <alignment horizontal="center" vertical="center"/>
    </xf>
    <xf numFmtId="2" fontId="15" fillId="3" borderId="18" xfId="3" applyNumberFormat="1" applyFont="1" applyFill="1" applyBorder="1" applyAlignment="1">
      <alignment horizontal="center" vertical="center"/>
    </xf>
    <xf numFmtId="0" fontId="15" fillId="3" borderId="63" xfId="3" applyFont="1" applyFill="1" applyBorder="1" applyAlignment="1">
      <alignment vertical="center" wrapText="1"/>
    </xf>
    <xf numFmtId="0" fontId="16" fillId="3" borderId="18" xfId="3" applyFont="1" applyFill="1" applyBorder="1" applyAlignment="1">
      <alignment horizontal="right" vertical="center"/>
    </xf>
    <xf numFmtId="2" fontId="16" fillId="3" borderId="18" xfId="3" applyNumberFormat="1" applyFont="1" applyFill="1" applyBorder="1" applyAlignment="1">
      <alignment horizontal="center" vertical="center"/>
    </xf>
    <xf numFmtId="2" fontId="16" fillId="3" borderId="82" xfId="3" applyNumberFormat="1" applyFont="1" applyFill="1" applyBorder="1" applyAlignment="1">
      <alignment horizontal="center" vertical="center"/>
    </xf>
    <xf numFmtId="10" fontId="10" fillId="18" borderId="3" xfId="1" applyNumberFormat="1" applyFont="1" applyFill="1" applyBorder="1" applyAlignment="1">
      <alignment horizontal="center" vertical="center"/>
    </xf>
    <xf numFmtId="0" fontId="100" fillId="3" borderId="43" xfId="3" applyFont="1" applyFill="1" applyBorder="1" applyAlignment="1" applyProtection="1">
      <alignment vertical="center"/>
      <protection locked="0"/>
    </xf>
    <xf numFmtId="0" fontId="15" fillId="3" borderId="39" xfId="3" applyFont="1" applyFill="1" applyBorder="1" applyAlignment="1" applyProtection="1">
      <alignment vertical="center"/>
      <protection locked="0"/>
    </xf>
    <xf numFmtId="179" fontId="15" fillId="3" borderId="0" xfId="3" applyNumberFormat="1" applyFont="1" applyFill="1" applyAlignment="1" applyProtection="1">
      <alignment horizontal="left" vertical="center"/>
      <protection locked="0"/>
    </xf>
    <xf numFmtId="180" fontId="6" fillId="3" borderId="0" xfId="3" applyNumberFormat="1" applyFont="1" applyFill="1" applyAlignment="1" applyProtection="1">
      <alignment horizontal="left" vertical="center"/>
      <protection locked="0"/>
    </xf>
    <xf numFmtId="2" fontId="101" fillId="3" borderId="0" xfId="3" applyNumberFormat="1" applyFont="1" applyFill="1" applyAlignment="1" applyProtection="1">
      <alignment horizontal="center" vertical="center"/>
      <protection locked="0"/>
    </xf>
    <xf numFmtId="0" fontId="15" fillId="3" borderId="41" xfId="3" applyFont="1" applyFill="1" applyBorder="1" applyAlignment="1" applyProtection="1">
      <alignment vertical="center"/>
      <protection locked="0"/>
    </xf>
    <xf numFmtId="10" fontId="15" fillId="0" borderId="30" xfId="4" applyNumberFormat="1" applyFont="1" applyFill="1" applyBorder="1" applyAlignment="1" applyProtection="1">
      <alignment horizontal="left" vertical="center" wrapText="1"/>
      <protection locked="0"/>
    </xf>
    <xf numFmtId="0" fontId="6" fillId="3" borderId="30" xfId="3" applyFont="1" applyFill="1" applyBorder="1" applyAlignment="1" applyProtection="1">
      <alignment vertical="center"/>
      <protection locked="0"/>
    </xf>
    <xf numFmtId="0" fontId="6" fillId="3" borderId="42" xfId="3" applyFont="1" applyFill="1" applyBorder="1" applyAlignment="1" applyProtection="1">
      <alignment vertical="center"/>
      <protection locked="0"/>
    </xf>
    <xf numFmtId="2" fontId="6" fillId="3" borderId="0" xfId="3" applyNumberFormat="1" applyFont="1" applyFill="1" applyAlignment="1">
      <alignment horizontal="center" vertical="center"/>
    </xf>
    <xf numFmtId="2" fontId="6" fillId="3" borderId="0" xfId="3" applyNumberFormat="1" applyFont="1" applyFill="1" applyAlignment="1" applyProtection="1">
      <alignment vertical="center"/>
      <protection locked="0"/>
    </xf>
    <xf numFmtId="0" fontId="26" fillId="0" borderId="60" xfId="0" applyFont="1" applyBorder="1" applyAlignment="1">
      <alignment horizontal="center" vertical="center"/>
    </xf>
    <xf numFmtId="0" fontId="26" fillId="0" borderId="61" xfId="0" applyFont="1" applyBorder="1" applyAlignment="1">
      <alignment horizontal="center" vertical="center"/>
    </xf>
    <xf numFmtId="0" fontId="26" fillId="0" borderId="37" xfId="0" applyFont="1" applyBorder="1" applyAlignment="1">
      <alignment horizontal="center" vertical="center"/>
    </xf>
    <xf numFmtId="0" fontId="26" fillId="0" borderId="38" xfId="0" applyFont="1" applyBorder="1" applyAlignment="1">
      <alignment horizontal="center" vertical="center"/>
    </xf>
    <xf numFmtId="0" fontId="26" fillId="0" borderId="50" xfId="0" applyFont="1" applyBorder="1" applyAlignment="1">
      <alignment horizontal="center" vertical="center"/>
    </xf>
    <xf numFmtId="0" fontId="26" fillId="0" borderId="51" xfId="0" applyFont="1" applyBorder="1" applyAlignment="1">
      <alignment horizontal="center" vertical="center"/>
    </xf>
    <xf numFmtId="0" fontId="16" fillId="8" borderId="15" xfId="0" applyFont="1" applyFill="1" applyBorder="1" applyAlignment="1">
      <alignment horizontal="center" vertical="center"/>
    </xf>
    <xf numFmtId="0" fontId="51" fillId="17" borderId="1" xfId="0" applyFont="1" applyFill="1" applyBorder="1" applyAlignment="1">
      <alignment horizontal="center" vertical="center" wrapText="1"/>
    </xf>
    <xf numFmtId="3" fontId="51" fillId="17" borderId="1" xfId="0" applyNumberFormat="1" applyFont="1" applyFill="1" applyBorder="1" applyAlignment="1">
      <alignment horizontal="center" vertical="center" wrapText="1"/>
    </xf>
    <xf numFmtId="0" fontId="51" fillId="17" borderId="1" xfId="0" applyFont="1" applyFill="1" applyBorder="1" applyAlignment="1">
      <alignment horizontal="center" vertical="center"/>
    </xf>
    <xf numFmtId="0" fontId="48" fillId="3" borderId="1" xfId="0" applyFont="1" applyFill="1" applyBorder="1" applyAlignment="1">
      <alignment horizontal="center" vertical="center" wrapText="1"/>
    </xf>
    <xf numFmtId="0" fontId="42" fillId="7" borderId="43" xfId="0" applyFont="1" applyFill="1" applyBorder="1" applyAlignment="1">
      <alignment vertical="center"/>
    </xf>
    <xf numFmtId="0" fontId="98" fillId="7" borderId="36" xfId="0" applyFont="1" applyFill="1" applyBorder="1" applyAlignment="1">
      <alignment vertical="center"/>
    </xf>
    <xf numFmtId="0" fontId="42" fillId="7" borderId="6" xfId="0" applyFont="1" applyFill="1" applyBorder="1" applyAlignment="1">
      <alignment vertical="center"/>
    </xf>
    <xf numFmtId="0" fontId="98" fillId="7" borderId="6" xfId="0" applyFont="1" applyFill="1" applyBorder="1" applyAlignment="1">
      <alignment vertical="center"/>
    </xf>
    <xf numFmtId="0" fontId="59" fillId="17" borderId="6" xfId="0" applyFont="1" applyFill="1" applyBorder="1" applyAlignment="1">
      <alignment horizontal="center" vertical="center" wrapText="1"/>
    </xf>
    <xf numFmtId="44" fontId="53" fillId="20" borderId="6" xfId="0" applyNumberFormat="1" applyFont="1" applyFill="1" applyBorder="1" applyAlignment="1">
      <alignment horizontal="center" vertical="center" wrapText="1"/>
    </xf>
    <xf numFmtId="4" fontId="35" fillId="0" borderId="1" xfId="0" applyNumberFormat="1" applyFont="1" applyBorder="1" applyAlignment="1">
      <alignment horizontal="center" vertical="center" wrapText="1"/>
    </xf>
    <xf numFmtId="181" fontId="35" fillId="0" borderId="1" xfId="8" applyNumberFormat="1" applyFont="1" applyBorder="1" applyAlignment="1">
      <alignment horizontal="center" vertical="center" wrapText="1"/>
    </xf>
    <xf numFmtId="181" fontId="35" fillId="0" borderId="1" xfId="0" applyNumberFormat="1" applyFont="1" applyBorder="1" applyAlignment="1">
      <alignment horizontal="center" vertical="center" wrapText="1"/>
    </xf>
    <xf numFmtId="4" fontId="35" fillId="3" borderId="1" xfId="0" applyNumberFormat="1" applyFont="1" applyFill="1" applyBorder="1" applyAlignment="1">
      <alignment horizontal="center" vertical="center" wrapText="1"/>
    </xf>
    <xf numFmtId="0" fontId="35" fillId="3" borderId="1" xfId="0" applyFont="1" applyFill="1" applyBorder="1" applyAlignment="1">
      <alignment horizontal="center" vertical="center" wrapText="1"/>
    </xf>
    <xf numFmtId="0" fontId="63" fillId="0" borderId="0" xfId="0" applyFont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62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41" fillId="0" borderId="41" xfId="7" applyBorder="1" applyAlignment="1">
      <alignment horizontal="center"/>
    </xf>
    <xf numFmtId="0" fontId="41" fillId="0" borderId="30" xfId="7" applyBorder="1" applyAlignment="1">
      <alignment horizontal="center"/>
    </xf>
    <xf numFmtId="0" fontId="41" fillId="0" borderId="42" xfId="7" applyBorder="1" applyAlignment="1">
      <alignment horizontal="center"/>
    </xf>
    <xf numFmtId="0" fontId="99" fillId="18" borderId="43" xfId="3" applyFont="1" applyFill="1" applyBorder="1" applyAlignment="1">
      <alignment horizontal="center" vertical="center" wrapText="1"/>
    </xf>
    <xf numFmtId="0" fontId="99" fillId="18" borderId="36" xfId="3" applyFont="1" applyFill="1" applyBorder="1" applyAlignment="1">
      <alignment horizontal="center" vertical="center" wrapText="1"/>
    </xf>
    <xf numFmtId="0" fontId="99" fillId="18" borderId="44" xfId="3" applyFont="1" applyFill="1" applyBorder="1" applyAlignment="1">
      <alignment horizontal="center" vertical="center" wrapText="1"/>
    </xf>
    <xf numFmtId="0" fontId="10" fillId="18" borderId="39" xfId="3" applyFont="1" applyFill="1" applyBorder="1" applyAlignment="1">
      <alignment horizontal="center" vertical="center"/>
    </xf>
    <xf numFmtId="0" fontId="10" fillId="18" borderId="3" xfId="3" applyFont="1" applyFill="1" applyBorder="1" applyAlignment="1">
      <alignment horizontal="center" vertical="center"/>
    </xf>
    <xf numFmtId="0" fontId="0" fillId="0" borderId="5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19" fillId="2" borderId="7" xfId="0" applyFont="1" applyFill="1" applyBorder="1" applyAlignment="1">
      <alignment horizontal="center" vertical="center"/>
    </xf>
    <xf numFmtId="0" fontId="19" fillId="2" borderId="8" xfId="0" applyFont="1" applyFill="1" applyBorder="1" applyAlignment="1">
      <alignment horizontal="center" vertical="center"/>
    </xf>
    <xf numFmtId="0" fontId="19" fillId="2" borderId="9" xfId="0" applyFont="1" applyFill="1" applyBorder="1" applyAlignment="1">
      <alignment horizontal="center" vertical="center"/>
    </xf>
    <xf numFmtId="0" fontId="19" fillId="2" borderId="4" xfId="0" applyFont="1" applyFill="1" applyBorder="1" applyAlignment="1">
      <alignment horizontal="center" vertical="center"/>
    </xf>
    <xf numFmtId="0" fontId="19" fillId="2" borderId="5" xfId="0" applyFont="1" applyFill="1" applyBorder="1" applyAlignment="1">
      <alignment horizontal="center" vertical="center"/>
    </xf>
    <xf numFmtId="0" fontId="19" fillId="2" borderId="10" xfId="0" applyFont="1" applyFill="1" applyBorder="1" applyAlignment="1">
      <alignment horizontal="center" vertical="center"/>
    </xf>
    <xf numFmtId="0" fontId="22" fillId="2" borderId="16" xfId="0" applyFont="1" applyFill="1" applyBorder="1" applyAlignment="1">
      <alignment horizontal="center" vertical="center"/>
    </xf>
    <xf numFmtId="0" fontId="22" fillId="2" borderId="31" xfId="0" applyFont="1" applyFill="1" applyBorder="1" applyAlignment="1">
      <alignment horizontal="center" vertical="center"/>
    </xf>
    <xf numFmtId="0" fontId="22" fillId="2" borderId="17" xfId="0" applyFont="1" applyFill="1" applyBorder="1" applyAlignment="1">
      <alignment horizontal="center" vertical="center"/>
    </xf>
    <xf numFmtId="0" fontId="7" fillId="8" borderId="1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7" fillId="8" borderId="6" xfId="0" applyFont="1" applyFill="1" applyBorder="1" applyAlignment="1">
      <alignment horizontal="center" vertical="center"/>
    </xf>
    <xf numFmtId="0" fontId="7" fillId="8" borderId="12" xfId="0" applyFont="1" applyFill="1" applyBorder="1" applyAlignment="1">
      <alignment horizontal="left" vertical="center" wrapText="1"/>
    </xf>
    <xf numFmtId="0" fontId="7" fillId="8" borderId="13" xfId="0" applyFont="1" applyFill="1" applyBorder="1" applyAlignment="1">
      <alignment horizontal="left" vertical="center" wrapText="1"/>
    </xf>
    <xf numFmtId="0" fontId="7" fillId="8" borderId="7" xfId="0" applyFont="1" applyFill="1" applyBorder="1" applyAlignment="1">
      <alignment horizontal="left" vertical="center" wrapText="1"/>
    </xf>
    <xf numFmtId="0" fontId="7" fillId="8" borderId="8" xfId="0" applyFont="1" applyFill="1" applyBorder="1" applyAlignment="1">
      <alignment horizontal="left" vertical="center" wrapText="1"/>
    </xf>
    <xf numFmtId="0" fontId="0" fillId="0" borderId="6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32" fillId="0" borderId="0" xfId="0" applyFont="1" applyAlignment="1">
      <alignment horizontal="left" vertical="center" wrapText="1" readingOrder="1"/>
    </xf>
    <xf numFmtId="0" fontId="5" fillId="2" borderId="7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0" fillId="0" borderId="0" xfId="0" applyAlignment="1">
      <alignment horizontal="left" wrapText="1"/>
    </xf>
    <xf numFmtId="0" fontId="7" fillId="0" borderId="0" xfId="0" applyFont="1" applyAlignment="1">
      <alignment horizontal="center" vertical="center"/>
    </xf>
    <xf numFmtId="0" fontId="7" fillId="16" borderId="7" xfId="0" applyFont="1" applyFill="1" applyBorder="1" applyAlignment="1">
      <alignment horizontal="center" vertical="center"/>
    </xf>
    <xf numFmtId="0" fontId="7" fillId="16" borderId="8" xfId="0" applyFont="1" applyFill="1" applyBorder="1" applyAlignment="1">
      <alignment horizontal="center" vertical="center"/>
    </xf>
    <xf numFmtId="0" fontId="7" fillId="16" borderId="9" xfId="0" applyFont="1" applyFill="1" applyBorder="1" applyAlignment="1">
      <alignment horizontal="center" vertical="center"/>
    </xf>
    <xf numFmtId="0" fontId="7" fillId="16" borderId="1" xfId="0" applyFont="1" applyFill="1" applyBorder="1" applyAlignment="1">
      <alignment horizontal="center" vertical="center"/>
    </xf>
    <xf numFmtId="0" fontId="7" fillId="14" borderId="11" xfId="0" applyFont="1" applyFill="1" applyBorder="1" applyAlignment="1">
      <alignment horizontal="center" vertical="center"/>
    </xf>
    <xf numFmtId="0" fontId="7" fillId="14" borderId="1" xfId="0" applyFont="1" applyFill="1" applyBorder="1" applyAlignment="1">
      <alignment horizontal="center" vertical="center"/>
    </xf>
    <xf numFmtId="0" fontId="44" fillId="0" borderId="0" xfId="7" applyFont="1" applyFill="1" applyAlignment="1">
      <alignment horizontal="left" vertical="center" wrapText="1"/>
    </xf>
    <xf numFmtId="0" fontId="36" fillId="0" borderId="0" xfId="0" applyFont="1" applyAlignment="1">
      <alignment horizontal="left" vertical="center" wrapText="1"/>
    </xf>
    <xf numFmtId="0" fontId="27" fillId="4" borderId="0" xfId="0" applyFont="1" applyFill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47" fillId="0" borderId="37" xfId="0" applyFont="1" applyBorder="1" applyAlignment="1">
      <alignment horizontal="center" vertical="center" wrapText="1"/>
    </xf>
    <xf numFmtId="0" fontId="47" fillId="0" borderId="1" xfId="0" applyFont="1" applyBorder="1" applyAlignment="1">
      <alignment horizontal="left" vertical="center" wrapText="1"/>
    </xf>
    <xf numFmtId="0" fontId="57" fillId="15" borderId="37" xfId="0" applyFont="1" applyFill="1" applyBorder="1" applyAlignment="1">
      <alignment horizontal="center" vertical="center"/>
    </xf>
    <xf numFmtId="0" fontId="57" fillId="15" borderId="1" xfId="0" applyFont="1" applyFill="1" applyBorder="1" applyAlignment="1">
      <alignment horizontal="center" vertical="center"/>
    </xf>
    <xf numFmtId="0" fontId="57" fillId="15" borderId="38" xfId="0" applyFont="1" applyFill="1" applyBorder="1" applyAlignment="1">
      <alignment horizontal="center" vertical="center"/>
    </xf>
    <xf numFmtId="0" fontId="41" fillId="0" borderId="39" xfId="7" applyBorder="1" applyAlignment="1">
      <alignment horizontal="left" vertical="center" wrapText="1"/>
    </xf>
    <xf numFmtId="0" fontId="41" fillId="0" borderId="0" xfId="9" applyBorder="1" applyAlignment="1">
      <alignment horizontal="left" vertical="center" wrapText="1"/>
    </xf>
    <xf numFmtId="0" fontId="41" fillId="0" borderId="39" xfId="9" applyBorder="1" applyAlignment="1">
      <alignment horizontal="left" vertical="center" wrapText="1"/>
    </xf>
    <xf numFmtId="0" fontId="26" fillId="0" borderId="0" xfId="0" applyFont="1" applyAlignment="1">
      <alignment horizontal="left" vertical="center"/>
    </xf>
    <xf numFmtId="0" fontId="27" fillId="14" borderId="7" xfId="0" applyFont="1" applyFill="1" applyBorder="1" applyAlignment="1">
      <alignment horizontal="center" vertical="center"/>
    </xf>
    <xf numFmtId="0" fontId="27" fillId="14" borderId="9" xfId="0" applyFont="1" applyFill="1" applyBorder="1" applyAlignment="1">
      <alignment horizontal="center" vertical="center"/>
    </xf>
    <xf numFmtId="0" fontId="50" fillId="19" borderId="64" xfId="0" applyFont="1" applyFill="1" applyBorder="1" applyAlignment="1">
      <alignment horizontal="center" vertical="center" wrapText="1"/>
    </xf>
    <xf numFmtId="0" fontId="50" fillId="19" borderId="65" xfId="0" applyFont="1" applyFill="1" applyBorder="1" applyAlignment="1">
      <alignment horizontal="center" vertical="center" wrapText="1"/>
    </xf>
    <xf numFmtId="0" fontId="50" fillId="19" borderId="66" xfId="0" applyFont="1" applyFill="1" applyBorder="1" applyAlignment="1">
      <alignment horizontal="center" vertical="center" wrapText="1"/>
    </xf>
    <xf numFmtId="0" fontId="50" fillId="19" borderId="67" xfId="0" applyFont="1" applyFill="1" applyBorder="1" applyAlignment="1">
      <alignment horizontal="center" vertical="center" wrapText="1"/>
    </xf>
    <xf numFmtId="0" fontId="50" fillId="19" borderId="46" xfId="0" applyFont="1" applyFill="1" applyBorder="1" applyAlignment="1">
      <alignment horizontal="center" vertical="center" wrapText="1"/>
    </xf>
    <xf numFmtId="0" fontId="50" fillId="19" borderId="47" xfId="0" applyFont="1" applyFill="1" applyBorder="1" applyAlignment="1">
      <alignment horizontal="center" vertical="center" wrapText="1"/>
    </xf>
    <xf numFmtId="0" fontId="41" fillId="0" borderId="0" xfId="7" applyFill="1" applyAlignment="1">
      <alignment horizontal="left" vertical="top" wrapText="1"/>
    </xf>
    <xf numFmtId="0" fontId="41" fillId="0" borderId="0" xfId="9" applyAlignment="1">
      <alignment horizontal="left" vertical="top" wrapText="1"/>
    </xf>
    <xf numFmtId="0" fontId="50" fillId="19" borderId="43" xfId="0" applyFont="1" applyFill="1" applyBorder="1" applyAlignment="1">
      <alignment horizontal="center" vertical="center" wrapText="1"/>
    </xf>
    <xf numFmtId="0" fontId="50" fillId="19" borderId="41" xfId="0" applyFont="1" applyFill="1" applyBorder="1" applyAlignment="1">
      <alignment horizontal="center" vertical="center" wrapText="1"/>
    </xf>
    <xf numFmtId="0" fontId="50" fillId="19" borderId="36" xfId="0" applyFont="1" applyFill="1" applyBorder="1" applyAlignment="1">
      <alignment horizontal="center" vertical="center" wrapText="1"/>
    </xf>
    <xf numFmtId="0" fontId="50" fillId="19" borderId="30" xfId="0" applyFont="1" applyFill="1" applyBorder="1" applyAlignment="1">
      <alignment horizontal="center" vertical="center" wrapText="1"/>
    </xf>
    <xf numFmtId="0" fontId="50" fillId="19" borderId="44" xfId="0" applyFont="1" applyFill="1" applyBorder="1" applyAlignment="1">
      <alignment horizontal="center" vertical="center" wrapText="1"/>
    </xf>
    <xf numFmtId="0" fontId="50" fillId="19" borderId="42" xfId="0" applyFont="1" applyFill="1" applyBorder="1" applyAlignment="1">
      <alignment horizontal="center" vertical="center" wrapText="1"/>
    </xf>
    <xf numFmtId="0" fontId="30" fillId="15" borderId="43" xfId="0" applyFont="1" applyFill="1" applyBorder="1" applyAlignment="1">
      <alignment horizontal="center" vertical="center"/>
    </xf>
    <xf numFmtId="0" fontId="30" fillId="15" borderId="36" xfId="0" applyFont="1" applyFill="1" applyBorder="1" applyAlignment="1">
      <alignment horizontal="center" vertical="center"/>
    </xf>
    <xf numFmtId="0" fontId="60" fillId="15" borderId="0" xfId="0" applyFont="1" applyFill="1" applyAlignment="1">
      <alignment horizontal="center" vertical="center"/>
    </xf>
    <xf numFmtId="0" fontId="47" fillId="0" borderId="56" xfId="0" applyFont="1" applyBorder="1" applyAlignment="1">
      <alignment horizontal="center" vertical="center" wrapText="1"/>
    </xf>
    <xf numFmtId="0" fontId="47" fillId="0" borderId="63" xfId="0" applyFont="1" applyBorder="1" applyAlignment="1">
      <alignment horizontal="center" vertical="center" wrapText="1"/>
    </xf>
    <xf numFmtId="0" fontId="47" fillId="0" borderId="60" xfId="0" applyFont="1" applyBorder="1" applyAlignment="1">
      <alignment horizontal="center" vertical="center" wrapText="1"/>
    </xf>
    <xf numFmtId="0" fontId="41" fillId="0" borderId="39" xfId="7" applyBorder="1" applyAlignment="1">
      <alignment horizontal="left" vertical="top" wrapText="1"/>
    </xf>
    <xf numFmtId="0" fontId="41" fillId="0" borderId="0" xfId="7" applyBorder="1" applyAlignment="1">
      <alignment horizontal="left" vertical="top" wrapText="1"/>
    </xf>
    <xf numFmtId="0" fontId="41" fillId="0" borderId="40" xfId="7" applyBorder="1" applyAlignment="1">
      <alignment horizontal="left" vertical="top" wrapText="1"/>
    </xf>
    <xf numFmtId="0" fontId="27" fillId="0" borderId="0" xfId="0" applyFont="1" applyAlignment="1">
      <alignment horizontal="left" vertical="center"/>
    </xf>
    <xf numFmtId="0" fontId="56" fillId="15" borderId="36" xfId="0" applyFont="1" applyFill="1" applyBorder="1" applyAlignment="1">
      <alignment horizontal="left" vertical="center" wrapText="1"/>
    </xf>
    <xf numFmtId="0" fontId="56" fillId="15" borderId="44" xfId="0" applyFont="1" applyFill="1" applyBorder="1" applyAlignment="1">
      <alignment horizontal="left" vertical="center" wrapText="1"/>
    </xf>
    <xf numFmtId="0" fontId="56" fillId="15" borderId="31" xfId="0" applyFont="1" applyFill="1" applyBorder="1" applyAlignment="1">
      <alignment horizontal="left" vertical="center" wrapText="1"/>
    </xf>
    <xf numFmtId="0" fontId="56" fillId="15" borderId="49" xfId="0" applyFont="1" applyFill="1" applyBorder="1" applyAlignment="1">
      <alignment horizontal="left" vertical="center" wrapText="1"/>
    </xf>
    <xf numFmtId="0" fontId="41" fillId="0" borderId="59" xfId="7" applyFill="1" applyBorder="1" applyAlignment="1">
      <alignment horizontal="left" vertical="center" wrapText="1"/>
    </xf>
    <xf numFmtId="0" fontId="41" fillId="0" borderId="8" xfId="9" applyFill="1" applyBorder="1" applyAlignment="1">
      <alignment horizontal="left" vertical="center" wrapText="1"/>
    </xf>
    <xf numFmtId="0" fontId="41" fillId="0" borderId="55" xfId="9" applyFill="1" applyBorder="1" applyAlignment="1">
      <alignment horizontal="left" vertical="center" wrapText="1"/>
    </xf>
    <xf numFmtId="0" fontId="54" fillId="0" borderId="0" xfId="9" applyFont="1" applyBorder="1" applyAlignment="1">
      <alignment horizontal="left" vertical="top" wrapText="1"/>
    </xf>
    <xf numFmtId="0" fontId="64" fillId="7" borderId="62" xfId="0" applyFont="1" applyFill="1" applyBorder="1" applyAlignment="1">
      <alignment horizontal="left" vertical="center" wrapText="1"/>
    </xf>
    <xf numFmtId="0" fontId="64" fillId="7" borderId="5" xfId="0" applyFont="1" applyFill="1" applyBorder="1" applyAlignment="1">
      <alignment horizontal="left" vertical="center" wrapText="1"/>
    </xf>
    <xf numFmtId="0" fontId="64" fillId="7" borderId="73" xfId="0" applyFont="1" applyFill="1" applyBorder="1" applyAlignment="1">
      <alignment horizontal="left" vertical="center" wrapText="1"/>
    </xf>
    <xf numFmtId="0" fontId="64" fillId="7" borderId="39" xfId="0" applyFont="1" applyFill="1" applyBorder="1" applyAlignment="1">
      <alignment horizontal="left" vertical="center" wrapText="1"/>
    </xf>
    <xf numFmtId="0" fontId="64" fillId="7" borderId="0" xfId="0" applyFont="1" applyFill="1" applyAlignment="1">
      <alignment horizontal="left" vertical="center" wrapText="1"/>
    </xf>
    <xf numFmtId="0" fontId="64" fillId="7" borderId="40" xfId="0" applyFont="1" applyFill="1" applyBorder="1" applyAlignment="1">
      <alignment horizontal="left" vertical="center" wrapText="1"/>
    </xf>
    <xf numFmtId="0" fontId="30" fillId="0" borderId="0" xfId="0" applyFont="1" applyAlignment="1">
      <alignment horizontal="center" vertical="center" wrapText="1"/>
    </xf>
    <xf numFmtId="0" fontId="30" fillId="0" borderId="39" xfId="0" applyFont="1" applyBorder="1" applyAlignment="1">
      <alignment horizontal="center" vertical="center" wrapText="1"/>
    </xf>
    <xf numFmtId="0" fontId="41" fillId="0" borderId="62" xfId="7" applyBorder="1" applyAlignment="1">
      <alignment horizontal="left" vertical="center" wrapText="1"/>
    </xf>
    <xf numFmtId="0" fontId="26" fillId="0" borderId="73" xfId="0" applyFont="1" applyBorder="1" applyAlignment="1">
      <alignment horizontal="left" vertical="center" wrapText="1"/>
    </xf>
    <xf numFmtId="0" fontId="26" fillId="0" borderId="39" xfId="0" applyFont="1" applyBorder="1" applyAlignment="1">
      <alignment horizontal="left" vertical="center" wrapText="1"/>
    </xf>
    <xf numFmtId="0" fontId="26" fillId="0" borderId="40" xfId="0" applyFont="1" applyBorder="1" applyAlignment="1">
      <alignment horizontal="left" vertical="center" wrapText="1"/>
    </xf>
    <xf numFmtId="0" fontId="56" fillId="15" borderId="64" xfId="0" applyFont="1" applyFill="1" applyBorder="1" applyAlignment="1">
      <alignment horizontal="center" vertical="center"/>
    </xf>
    <xf numFmtId="0" fontId="56" fillId="15" borderId="74" xfId="0" applyFont="1" applyFill="1" applyBorder="1" applyAlignment="1">
      <alignment horizontal="center" vertical="center"/>
    </xf>
    <xf numFmtId="0" fontId="56" fillId="15" borderId="65" xfId="0" applyFont="1" applyFill="1" applyBorder="1" applyAlignment="1">
      <alignment horizontal="center" vertical="center"/>
    </xf>
    <xf numFmtId="0" fontId="26" fillId="0" borderId="43" xfId="0" applyFont="1" applyBorder="1" applyAlignment="1">
      <alignment horizontal="left" vertical="center" wrapText="1"/>
    </xf>
    <xf numFmtId="0" fontId="26" fillId="0" borderId="36" xfId="0" applyFont="1" applyBorder="1" applyAlignment="1">
      <alignment horizontal="left" vertical="center" wrapText="1"/>
    </xf>
    <xf numFmtId="0" fontId="26" fillId="0" borderId="44" xfId="0" applyFont="1" applyBorder="1" applyAlignment="1">
      <alignment horizontal="left" vertical="center" wrapText="1"/>
    </xf>
    <xf numFmtId="0" fontId="26" fillId="0" borderId="0" xfId="0" applyFont="1" applyAlignment="1">
      <alignment horizontal="left" vertical="center" wrapText="1"/>
    </xf>
    <xf numFmtId="0" fontId="26" fillId="0" borderId="45" xfId="0" applyFont="1" applyBorder="1" applyAlignment="1">
      <alignment horizontal="left" vertical="center" wrapText="1"/>
    </xf>
    <xf numFmtId="0" fontId="26" fillId="0" borderId="31" xfId="0" applyFont="1" applyBorder="1" applyAlignment="1">
      <alignment horizontal="left" vertical="center" wrapText="1"/>
    </xf>
    <xf numFmtId="0" fontId="26" fillId="0" borderId="49" xfId="0" applyFont="1" applyBorder="1" applyAlignment="1">
      <alignment horizontal="left" vertical="center" wrapText="1"/>
    </xf>
    <xf numFmtId="167" fontId="79" fillId="0" borderId="4" xfId="0" applyNumberFormat="1" applyFont="1" applyBorder="1" applyAlignment="1">
      <alignment horizontal="center" vertical="center"/>
    </xf>
    <xf numFmtId="167" fontId="79" fillId="0" borderId="2" xfId="0" applyNumberFormat="1" applyFont="1" applyBorder="1" applyAlignment="1">
      <alignment horizontal="center" vertical="center"/>
    </xf>
    <xf numFmtId="167" fontId="79" fillId="0" borderId="16" xfId="0" applyNumberFormat="1" applyFont="1" applyBorder="1" applyAlignment="1">
      <alignment horizontal="center" vertical="center"/>
    </xf>
    <xf numFmtId="167" fontId="74" fillId="0" borderId="0" xfId="0" applyNumberFormat="1" applyFont="1" applyAlignment="1">
      <alignment horizontal="right" vertical="center"/>
    </xf>
    <xf numFmtId="0" fontId="76" fillId="0" borderId="0" xfId="0" applyFont="1" applyAlignment="1">
      <alignment horizontal="center" vertical="center"/>
    </xf>
    <xf numFmtId="17" fontId="77" fillId="0" borderId="0" xfId="0" applyNumberFormat="1" applyFont="1" applyAlignment="1">
      <alignment horizontal="center" vertical="center"/>
    </xf>
    <xf numFmtId="0" fontId="77" fillId="0" borderId="0" xfId="0" applyFont="1" applyAlignment="1">
      <alignment horizontal="center" vertical="center"/>
    </xf>
    <xf numFmtId="0" fontId="94" fillId="0" borderId="4" xfId="0" applyFont="1" applyBorder="1" applyAlignment="1">
      <alignment horizontal="center" vertical="center"/>
    </xf>
    <xf numFmtId="0" fontId="94" fillId="0" borderId="2" xfId="0" applyFont="1" applyBorder="1" applyAlignment="1">
      <alignment horizontal="center" vertical="center"/>
    </xf>
    <xf numFmtId="0" fontId="94" fillId="0" borderId="16" xfId="0" applyFont="1" applyBorder="1" applyAlignment="1">
      <alignment horizontal="center" vertical="center"/>
    </xf>
    <xf numFmtId="167" fontId="95" fillId="0" borderId="4" xfId="0" applyNumberFormat="1" applyFont="1" applyBorder="1" applyAlignment="1">
      <alignment horizontal="center" vertical="center"/>
    </xf>
    <xf numFmtId="167" fontId="95" fillId="0" borderId="2" xfId="0" applyNumberFormat="1" applyFont="1" applyBorder="1" applyAlignment="1">
      <alignment horizontal="center" vertical="center"/>
    </xf>
    <xf numFmtId="167" fontId="95" fillId="0" borderId="16" xfId="0" applyNumberFormat="1" applyFont="1" applyBorder="1" applyAlignment="1">
      <alignment horizontal="center" vertical="center"/>
    </xf>
    <xf numFmtId="17" fontId="73" fillId="0" borderId="0" xfId="0" applyNumberFormat="1" applyFont="1" applyAlignment="1">
      <alignment horizontal="center" vertical="center"/>
    </xf>
    <xf numFmtId="0" fontId="73" fillId="0" borderId="0" xfId="0" applyFont="1" applyAlignment="1">
      <alignment horizontal="center" vertical="center"/>
    </xf>
    <xf numFmtId="167" fontId="28" fillId="7" borderId="0" xfId="0" applyNumberFormat="1" applyFont="1" applyFill="1" applyAlignment="1">
      <alignment horizontal="right" vertical="center"/>
    </xf>
    <xf numFmtId="167" fontId="28" fillId="7" borderId="26" xfId="0" applyNumberFormat="1" applyFont="1" applyFill="1" applyBorder="1" applyAlignment="1">
      <alignment horizontal="righ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71" fillId="0" borderId="0" xfId="0" applyFont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87" fillId="0" borderId="12" xfId="0" applyFont="1" applyBorder="1" applyAlignment="1">
      <alignment horizontal="center" vertical="center" textRotation="90"/>
    </xf>
    <xf numFmtId="167" fontId="88" fillId="0" borderId="12" xfId="0" applyNumberFormat="1" applyFont="1" applyBorder="1" applyAlignment="1">
      <alignment horizontal="center" vertical="center" textRotation="90"/>
    </xf>
    <xf numFmtId="0" fontId="81" fillId="7" borderId="25" xfId="0" applyFont="1" applyFill="1" applyBorder="1" applyAlignment="1">
      <alignment horizontal="center" vertical="center"/>
    </xf>
    <xf numFmtId="0" fontId="81" fillId="7" borderId="0" xfId="0" applyFont="1" applyFill="1" applyAlignment="1">
      <alignment horizontal="center" vertical="center"/>
    </xf>
    <xf numFmtId="0" fontId="81" fillId="7" borderId="22" xfId="0" applyFont="1" applyFill="1" applyBorder="1" applyAlignment="1">
      <alignment horizontal="center" vertical="center"/>
    </xf>
    <xf numFmtId="0" fontId="81" fillId="7" borderId="26" xfId="0" applyFont="1" applyFill="1" applyBorder="1" applyAlignment="1">
      <alignment horizontal="center" vertical="center"/>
    </xf>
    <xf numFmtId="0" fontId="69" fillId="0" borderId="0" xfId="0" applyFont="1" applyAlignment="1">
      <alignment horizontal="center"/>
    </xf>
    <xf numFmtId="0" fontId="83" fillId="0" borderId="0" xfId="0" applyFont="1" applyAlignment="1">
      <alignment horizontal="center"/>
    </xf>
    <xf numFmtId="0" fontId="93" fillId="0" borderId="4" xfId="0" applyFont="1" applyBorder="1" applyAlignment="1">
      <alignment horizontal="center" vertical="center"/>
    </xf>
    <xf numFmtId="0" fontId="93" fillId="0" borderId="2" xfId="0" applyFont="1" applyBorder="1" applyAlignment="1">
      <alignment horizontal="center" vertical="center"/>
    </xf>
    <xf numFmtId="0" fontId="93" fillId="0" borderId="16" xfId="0" applyFont="1" applyBorder="1" applyAlignment="1">
      <alignment horizontal="center" vertical="center"/>
    </xf>
    <xf numFmtId="0" fontId="89" fillId="0" borderId="12" xfId="0" applyFont="1" applyBorder="1" applyAlignment="1">
      <alignment horizontal="center" vertical="center" textRotation="90"/>
    </xf>
    <xf numFmtId="0" fontId="41" fillId="0" borderId="0" xfId="7" applyFill="1" applyBorder="1" applyAlignment="1">
      <alignment horizontal="center" vertical="top" wrapText="1"/>
    </xf>
    <xf numFmtId="0" fontId="82" fillId="0" borderId="78" xfId="0" applyFont="1" applyBorder="1" applyAlignment="1">
      <alignment horizontal="center" vertical="center" textRotation="45"/>
    </xf>
    <xf numFmtId="0" fontId="82" fillId="0" borderId="79" xfId="0" applyFont="1" applyBorder="1" applyAlignment="1">
      <alignment horizontal="center" vertical="center" textRotation="45"/>
    </xf>
    <xf numFmtId="0" fontId="82" fillId="0" borderId="80" xfId="0" applyFont="1" applyBorder="1" applyAlignment="1">
      <alignment horizontal="center" vertical="center" textRotation="45"/>
    </xf>
    <xf numFmtId="0" fontId="74" fillId="7" borderId="0" xfId="0" applyFont="1" applyFill="1" applyAlignment="1">
      <alignment horizontal="center" vertical="center"/>
    </xf>
    <xf numFmtId="0" fontId="74" fillId="7" borderId="26" xfId="0" applyFont="1" applyFill="1" applyBorder="1" applyAlignment="1">
      <alignment horizontal="center" vertical="center"/>
    </xf>
    <xf numFmtId="0" fontId="74" fillId="7" borderId="0" xfId="0" applyFont="1" applyFill="1" applyAlignment="1">
      <alignment horizontal="center" vertical="center" wrapText="1"/>
    </xf>
    <xf numFmtId="0" fontId="74" fillId="7" borderId="26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textRotation="45"/>
    </xf>
    <xf numFmtId="0" fontId="82" fillId="0" borderId="1" xfId="0" applyFont="1" applyBorder="1" applyAlignment="1">
      <alignment horizontal="center" vertical="center" textRotation="45"/>
    </xf>
    <xf numFmtId="0" fontId="38" fillId="8" borderId="12" xfId="0" applyFont="1" applyFill="1" applyBorder="1" applyAlignment="1">
      <alignment horizontal="center" vertical="center" wrapText="1"/>
    </xf>
    <xf numFmtId="0" fontId="38" fillId="8" borderId="13" xfId="0" applyFont="1" applyFill="1" applyBorder="1" applyAlignment="1">
      <alignment horizontal="center" vertical="center" wrapText="1"/>
    </xf>
    <xf numFmtId="0" fontId="38" fillId="8" borderId="14" xfId="0" applyFont="1" applyFill="1" applyBorder="1" applyAlignment="1">
      <alignment horizontal="center" vertical="center" wrapText="1"/>
    </xf>
    <xf numFmtId="0" fontId="45" fillId="0" borderId="12" xfId="0" applyFont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45" fillId="0" borderId="14" xfId="0" applyFont="1" applyBorder="1" applyAlignment="1">
      <alignment horizontal="center" vertical="center" wrapText="1"/>
    </xf>
    <xf numFmtId="0" fontId="45" fillId="0" borderId="15" xfId="0" applyFont="1" applyBorder="1" applyAlignment="1">
      <alignment horizontal="center" vertical="center" wrapText="1"/>
    </xf>
    <xf numFmtId="0" fontId="38" fillId="8" borderId="15" xfId="0" applyFont="1" applyFill="1" applyBorder="1" applyAlignment="1">
      <alignment horizontal="center" vertical="center" wrapText="1"/>
    </xf>
    <xf numFmtId="0" fontId="26" fillId="2" borderId="22" xfId="0" applyFont="1" applyFill="1" applyBorder="1" applyAlignment="1">
      <alignment horizontal="right" vertical="center"/>
    </xf>
    <xf numFmtId="0" fontId="26" fillId="2" borderId="26" xfId="0" applyFont="1" applyFill="1" applyBorder="1" applyAlignment="1">
      <alignment horizontal="right" vertical="center"/>
    </xf>
    <xf numFmtId="0" fontId="26" fillId="0" borderId="0" xfId="0" applyFont="1" applyAlignment="1">
      <alignment horizontal="right" vertical="center"/>
    </xf>
    <xf numFmtId="0" fontId="82" fillId="0" borderId="4" xfId="0" applyFont="1" applyBorder="1" applyAlignment="1">
      <alignment horizontal="center" vertical="center" textRotation="45"/>
    </xf>
    <xf numFmtId="0" fontId="82" fillId="0" borderId="2" xfId="0" applyFont="1" applyBorder="1" applyAlignment="1">
      <alignment horizontal="center" vertical="center" textRotation="45"/>
    </xf>
    <xf numFmtId="0" fontId="82" fillId="0" borderId="16" xfId="0" applyFont="1" applyBorder="1" applyAlignment="1">
      <alignment horizontal="center" vertical="center" textRotation="45"/>
    </xf>
    <xf numFmtId="0" fontId="42" fillId="7" borderId="30" xfId="0" applyFont="1" applyFill="1" applyBorder="1" applyAlignment="1">
      <alignment horizontal="center" vertical="center"/>
    </xf>
    <xf numFmtId="0" fontId="42" fillId="7" borderId="1" xfId="0" applyFont="1" applyFill="1" applyBorder="1" applyAlignment="1">
      <alignment horizontal="center" vertical="center"/>
    </xf>
  </cellXfs>
  <cellStyles count="14">
    <cellStyle name="Hiperlink" xfId="7" builtinId="8"/>
    <cellStyle name="Hyperlink" xfId="9" xr:uid="{B7A0461A-6439-4326-A996-B0C620F9872D}"/>
    <cellStyle name="Moeda" xfId="8" builtinId="4"/>
    <cellStyle name="Normal" xfId="0" builtinId="0"/>
    <cellStyle name="Normal 2" xfId="3" xr:uid="{1304321C-D9D9-4EBB-934B-2C659B60AB58}"/>
    <cellStyle name="Normal 2 2" xfId="12" xr:uid="{5E774F28-3C92-4955-938F-F69A404657A1}"/>
    <cellStyle name="Normal 2 2 2 2" xfId="2" xr:uid="{6627A40D-A3B7-402E-9933-459BC9204A91}"/>
    <cellStyle name="Normal 3" xfId="10" xr:uid="{08F6DDCB-7F5A-4A10-A067-39AD9564EB8B}"/>
    <cellStyle name="Normal 4" xfId="11" xr:uid="{5DB5018B-33A9-4051-ABF3-3EFDCCA62E6F}"/>
    <cellStyle name="Normal 4 2" xfId="5" xr:uid="{07AF2FC0-AC76-40DE-8906-6A4118A5DAC4}"/>
    <cellStyle name="Porcentagem" xfId="1" builtinId="5"/>
    <cellStyle name="Porcentagem 2" xfId="4" xr:uid="{7DD2B85F-EAB1-468B-B9F3-12A03A18593B}"/>
    <cellStyle name="Porcentagem 3" xfId="13" xr:uid="{D77DC6D0-D87E-4537-A77D-E7CACBA59135}"/>
    <cellStyle name="Vírgula 4" xfId="6" xr:uid="{33156805-3D5C-4569-B164-E61A36C5054B}"/>
  </cellStyles>
  <dxfs count="23"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theme="0"/>
        </patternFill>
      </fill>
    </dxf>
    <dxf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4C08C"/>
      <color rgb="FF96B8C1"/>
      <color rgb="FFFF9F9F"/>
      <color rgb="FFB68BBB"/>
      <color rgb="FFFF7979"/>
      <color rgb="FF905896"/>
      <color rgb="FFA46EAA"/>
      <color rgb="FFE088C9"/>
      <color rgb="FFD6F6B0"/>
      <color rgb="FF67C58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png"/><Relationship Id="rId3" Type="http://schemas.openxmlformats.org/officeDocument/2006/relationships/image" Target="../media/image15.png"/><Relationship Id="rId7" Type="http://schemas.openxmlformats.org/officeDocument/2006/relationships/image" Target="../media/image19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199164</xdr:colOff>
      <xdr:row>11</xdr:row>
      <xdr:rowOff>118700</xdr:rowOff>
    </xdr:from>
    <xdr:to>
      <xdr:col>10</xdr:col>
      <xdr:colOff>597353</xdr:colOff>
      <xdr:row>33</xdr:row>
      <xdr:rowOff>7524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A18F9668-7F0C-47A3-F335-9B1ADCDEB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00164" y="2642825"/>
          <a:ext cx="6460852" cy="4896146"/>
        </a:xfrm>
        <a:prstGeom prst="rect">
          <a:avLst/>
        </a:prstGeom>
      </xdr:spPr>
    </xdr:pic>
    <xdr:clientData/>
  </xdr:twoCellAnchor>
  <xdr:twoCellAnchor editAs="oneCell">
    <xdr:from>
      <xdr:col>6</xdr:col>
      <xdr:colOff>232546</xdr:colOff>
      <xdr:row>4</xdr:row>
      <xdr:rowOff>47804</xdr:rowOff>
    </xdr:from>
    <xdr:to>
      <xdr:col>10</xdr:col>
      <xdr:colOff>698410</xdr:colOff>
      <xdr:row>8</xdr:row>
      <xdr:rowOff>168999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C04C55B7-2CEF-973C-86D0-A0A5B4BDE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33546" y="1122768"/>
          <a:ext cx="6526395" cy="933814"/>
        </a:xfrm>
        <a:prstGeom prst="rect">
          <a:avLst/>
        </a:prstGeom>
      </xdr:spPr>
    </xdr:pic>
    <xdr:clientData/>
  </xdr:twoCellAnchor>
  <xdr:twoCellAnchor editAs="oneCell">
    <xdr:from>
      <xdr:col>11</xdr:col>
      <xdr:colOff>77108</xdr:colOff>
      <xdr:row>2</xdr:row>
      <xdr:rowOff>98879</xdr:rowOff>
    </xdr:from>
    <xdr:to>
      <xdr:col>28</xdr:col>
      <xdr:colOff>225040</xdr:colOff>
      <xdr:row>28</xdr:row>
      <xdr:rowOff>150274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4C792AD-6C14-9D67-5F99-F7AC242B2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106322" y="779236"/>
          <a:ext cx="10326075" cy="6174609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11</xdr:col>
      <xdr:colOff>190501</xdr:colOff>
      <xdr:row>30</xdr:row>
      <xdr:rowOff>64860</xdr:rowOff>
    </xdr:from>
    <xdr:to>
      <xdr:col>28</xdr:col>
      <xdr:colOff>340180</xdr:colOff>
      <xdr:row>71</xdr:row>
      <xdr:rowOff>46785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32E6C4D4-584B-1FC4-6AB5-E7C1A5DF7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219715" y="7195003"/>
          <a:ext cx="10327822" cy="671746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32657</xdr:colOff>
      <xdr:row>61</xdr:row>
      <xdr:rowOff>108857</xdr:rowOff>
    </xdr:from>
    <xdr:to>
      <xdr:col>26</xdr:col>
      <xdr:colOff>888791</xdr:colOff>
      <xdr:row>79</xdr:row>
      <xdr:rowOff>94415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B47E2725-0EC7-4397-B777-86C172B952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65050" y="15484928"/>
          <a:ext cx="9476440" cy="3554440"/>
        </a:xfrm>
        <a:prstGeom prst="rect">
          <a:avLst/>
        </a:prstGeom>
      </xdr:spPr>
    </xdr:pic>
    <xdr:clientData/>
  </xdr:twoCellAnchor>
  <xdr:twoCellAnchor>
    <xdr:from>
      <xdr:col>10</xdr:col>
      <xdr:colOff>111125</xdr:colOff>
      <xdr:row>6</xdr:row>
      <xdr:rowOff>79375</xdr:rowOff>
    </xdr:from>
    <xdr:to>
      <xdr:col>15</xdr:col>
      <xdr:colOff>654591</xdr:colOff>
      <xdr:row>22</xdr:row>
      <xdr:rowOff>136889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9333BB53-7815-41C1-93E0-20171D0E84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17750" y="2476500"/>
          <a:ext cx="5337716" cy="2851514"/>
        </a:xfrm>
        <a:prstGeom prst="rect">
          <a:avLst/>
        </a:prstGeom>
        <a:noFill/>
        <a:ln>
          <a:solidFill>
            <a:sysClr val="windowText" lastClr="00000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335421</xdr:colOff>
      <xdr:row>11</xdr:row>
      <xdr:rowOff>92731</xdr:rowOff>
    </xdr:from>
    <xdr:to>
      <xdr:col>11</xdr:col>
      <xdr:colOff>889000</xdr:colOff>
      <xdr:row>18</xdr:row>
      <xdr:rowOff>95250</xdr:rowOff>
    </xdr:to>
    <xdr:cxnSp macro="">
      <xdr:nvCxnSpPr>
        <xdr:cNvPr id="37" name="Conector de Seta Reta 36">
          <a:extLst>
            <a:ext uri="{FF2B5EF4-FFF2-40B4-BE49-F238E27FC236}">
              <a16:creationId xmlns:a16="http://schemas.microsoft.com/office/drawing/2014/main" id="{43BEDC0D-0D54-6B03-779D-C18EE8C5522E}"/>
            </a:ext>
          </a:extLst>
        </xdr:cNvPr>
        <xdr:cNvCxnSpPr/>
      </xdr:nvCxnSpPr>
      <xdr:spPr>
        <a:xfrm>
          <a:off x="13114796" y="3362981"/>
          <a:ext cx="3442829" cy="1224894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0</xdr:colOff>
      <xdr:row>2</xdr:row>
      <xdr:rowOff>95250</xdr:rowOff>
    </xdr:from>
    <xdr:to>
      <xdr:col>14</xdr:col>
      <xdr:colOff>158750</xdr:colOff>
      <xdr:row>21</xdr:row>
      <xdr:rowOff>142875</xdr:rowOff>
    </xdr:to>
    <xdr:cxnSp macro="">
      <xdr:nvCxnSpPr>
        <xdr:cNvPr id="39" name="Conector de Seta Reta 38">
          <a:extLst>
            <a:ext uri="{FF2B5EF4-FFF2-40B4-BE49-F238E27FC236}">
              <a16:creationId xmlns:a16="http://schemas.microsoft.com/office/drawing/2014/main" id="{58CB90A5-3B75-DF30-BC4C-F4536749FCF6}"/>
            </a:ext>
          </a:extLst>
        </xdr:cNvPr>
        <xdr:cNvCxnSpPr/>
      </xdr:nvCxnSpPr>
      <xdr:spPr>
        <a:xfrm flipV="1">
          <a:off x="18796000" y="984250"/>
          <a:ext cx="158750" cy="41751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1111250</xdr:colOff>
      <xdr:row>2</xdr:row>
      <xdr:rowOff>47625</xdr:rowOff>
    </xdr:from>
    <xdr:to>
      <xdr:col>9</xdr:col>
      <xdr:colOff>865188</xdr:colOff>
      <xdr:row>9</xdr:row>
      <xdr:rowOff>63500</xdr:rowOff>
    </xdr:to>
    <xdr:cxnSp macro="">
      <xdr:nvCxnSpPr>
        <xdr:cNvPr id="7" name="Conector de Seta Reta 6">
          <a:extLst>
            <a:ext uri="{FF2B5EF4-FFF2-40B4-BE49-F238E27FC236}">
              <a16:creationId xmlns:a16="http://schemas.microsoft.com/office/drawing/2014/main" id="{793FBDBE-51C1-4053-AE1F-B4BFD7719000}"/>
            </a:ext>
          </a:extLst>
        </xdr:cNvPr>
        <xdr:cNvCxnSpPr/>
      </xdr:nvCxnSpPr>
      <xdr:spPr>
        <a:xfrm flipH="1">
          <a:off x="12382500" y="936625"/>
          <a:ext cx="2278063" cy="20478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8</xdr:col>
      <xdr:colOff>428625</xdr:colOff>
      <xdr:row>2</xdr:row>
      <xdr:rowOff>142875</xdr:rowOff>
    </xdr:from>
    <xdr:to>
      <xdr:col>10</xdr:col>
      <xdr:colOff>533993</xdr:colOff>
      <xdr:row>9</xdr:row>
      <xdr:rowOff>63500</xdr:rowOff>
    </xdr:to>
    <xdr:cxnSp macro="">
      <xdr:nvCxnSpPr>
        <xdr:cNvPr id="8" name="Conector de Seta Reta 7">
          <a:extLst>
            <a:ext uri="{FF2B5EF4-FFF2-40B4-BE49-F238E27FC236}">
              <a16:creationId xmlns:a16="http://schemas.microsoft.com/office/drawing/2014/main" id="{583501B5-E79E-4EA2-8A99-6ECCEFC29378}"/>
            </a:ext>
          </a:extLst>
        </xdr:cNvPr>
        <xdr:cNvCxnSpPr/>
      </xdr:nvCxnSpPr>
      <xdr:spPr>
        <a:xfrm flipH="1">
          <a:off x="13208000" y="1031875"/>
          <a:ext cx="2232618" cy="19526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1257554</xdr:colOff>
      <xdr:row>24</xdr:row>
      <xdr:rowOff>57274</xdr:rowOff>
    </xdr:from>
    <xdr:to>
      <xdr:col>11</xdr:col>
      <xdr:colOff>954810</xdr:colOff>
      <xdr:row>37</xdr:row>
      <xdr:rowOff>286774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F2222F36-291C-4049-9CF8-6CD4EE0DF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487529" y="5534149"/>
          <a:ext cx="5963912" cy="248454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46067</xdr:colOff>
      <xdr:row>24</xdr:row>
      <xdr:rowOff>36192</xdr:rowOff>
    </xdr:from>
    <xdr:to>
      <xdr:col>7</xdr:col>
      <xdr:colOff>1581150</xdr:colOff>
      <xdr:row>38</xdr:row>
      <xdr:rowOff>2552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C0B75790-7247-49C6-A2C2-E489A790A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980017" y="5513067"/>
          <a:ext cx="6726208" cy="253905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4</xdr:col>
      <xdr:colOff>43658</xdr:colOff>
      <xdr:row>71</xdr:row>
      <xdr:rowOff>54239</xdr:rowOff>
    </xdr:from>
    <xdr:to>
      <xdr:col>6</xdr:col>
      <xdr:colOff>1641297</xdr:colOff>
      <xdr:row>92</xdr:row>
      <xdr:rowOff>17356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D4DA2ED-2230-AD23-9B03-487447448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986075" y="17611989"/>
          <a:ext cx="5037222" cy="3808677"/>
        </a:xfrm>
        <a:prstGeom prst="rect">
          <a:avLst/>
        </a:prstGeom>
        <a:solidFill>
          <a:srgbClr val="FFFFFF">
            <a:shade val="85000"/>
          </a:srgbClr>
        </a:solidFill>
        <a:ln w="6350" cap="sq">
          <a:solidFill>
            <a:schemeClr val="tx1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>
    <xdr:from>
      <xdr:col>24</xdr:col>
      <xdr:colOff>884464</xdr:colOff>
      <xdr:row>52</xdr:row>
      <xdr:rowOff>149678</xdr:rowOff>
    </xdr:from>
    <xdr:to>
      <xdr:col>26</xdr:col>
      <xdr:colOff>489857</xdr:colOff>
      <xdr:row>79</xdr:row>
      <xdr:rowOff>0</xdr:rowOff>
    </xdr:to>
    <xdr:cxnSp macro="">
      <xdr:nvCxnSpPr>
        <xdr:cNvPr id="9" name="Conector de Seta Reta 8">
          <a:extLst>
            <a:ext uri="{FF2B5EF4-FFF2-40B4-BE49-F238E27FC236}">
              <a16:creationId xmlns:a16="http://schemas.microsoft.com/office/drawing/2014/main" id="{14235182-D82D-4EE4-89B4-AFD3ABB6B244}"/>
            </a:ext>
          </a:extLst>
        </xdr:cNvPr>
        <xdr:cNvCxnSpPr/>
      </xdr:nvCxnSpPr>
      <xdr:spPr>
        <a:xfrm flipH="1" flipV="1">
          <a:off x="32970107" y="13539107"/>
          <a:ext cx="1265464" cy="5402036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24</xdr:col>
      <xdr:colOff>979714</xdr:colOff>
      <xdr:row>52</xdr:row>
      <xdr:rowOff>54428</xdr:rowOff>
    </xdr:from>
    <xdr:to>
      <xdr:col>26</xdr:col>
      <xdr:colOff>149679</xdr:colOff>
      <xdr:row>52</xdr:row>
      <xdr:rowOff>68035</xdr:rowOff>
    </xdr:to>
    <xdr:cxnSp macro="">
      <xdr:nvCxnSpPr>
        <xdr:cNvPr id="25" name="Conector de Seta Reta 24">
          <a:extLst>
            <a:ext uri="{FF2B5EF4-FFF2-40B4-BE49-F238E27FC236}">
              <a16:creationId xmlns:a16="http://schemas.microsoft.com/office/drawing/2014/main" id="{6F6F018B-5C79-455F-84BF-D9772406773E}"/>
            </a:ext>
          </a:extLst>
        </xdr:cNvPr>
        <xdr:cNvCxnSpPr/>
      </xdr:nvCxnSpPr>
      <xdr:spPr>
        <a:xfrm>
          <a:off x="33065357" y="13443857"/>
          <a:ext cx="830036" cy="13607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19</xdr:col>
      <xdr:colOff>1039092</xdr:colOff>
      <xdr:row>0</xdr:row>
      <xdr:rowOff>519545</xdr:rowOff>
    </xdr:from>
    <xdr:to>
      <xdr:col>25</xdr:col>
      <xdr:colOff>306921</xdr:colOff>
      <xdr:row>24</xdr:row>
      <xdr:rowOff>55764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B316151-D901-06FB-7148-82968FD487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185092" y="519545"/>
          <a:ext cx="7320784" cy="5230091"/>
        </a:xfrm>
        <a:prstGeom prst="rect">
          <a:avLst/>
        </a:prstGeom>
      </xdr:spPr>
    </xdr:pic>
    <xdr:clientData/>
  </xdr:twoCellAnchor>
  <xdr:twoCellAnchor editAs="oneCell">
    <xdr:from>
      <xdr:col>20</xdr:col>
      <xdr:colOff>86592</xdr:colOff>
      <xdr:row>24</xdr:row>
      <xdr:rowOff>86590</xdr:rowOff>
    </xdr:from>
    <xdr:to>
      <xdr:col>25</xdr:col>
      <xdr:colOff>246265</xdr:colOff>
      <xdr:row>44</xdr:row>
      <xdr:rowOff>283974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B7AFF1B5-31D7-4CB6-3740-462AF5F15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6306319" y="5784272"/>
          <a:ext cx="7135091" cy="5113593"/>
        </a:xfrm>
        <a:prstGeom prst="rect">
          <a:avLst/>
        </a:prstGeom>
      </xdr:spPr>
    </xdr:pic>
    <xdr:clientData/>
  </xdr:twoCellAnchor>
  <xdr:twoCellAnchor editAs="oneCell">
    <xdr:from>
      <xdr:col>4</xdr:col>
      <xdr:colOff>156907</xdr:colOff>
      <xdr:row>7</xdr:row>
      <xdr:rowOff>9955</xdr:rowOff>
    </xdr:from>
    <xdr:to>
      <xdr:col>6</xdr:col>
      <xdr:colOff>1469499</xdr:colOff>
      <xdr:row>17</xdr:row>
      <xdr:rowOff>57888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AF833C74-0883-1DD5-D9AE-6997482EAF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233035" y="2739681"/>
          <a:ext cx="4863047" cy="1846671"/>
        </a:xfrm>
        <a:prstGeom prst="rect">
          <a:avLst/>
        </a:prstGeom>
      </xdr:spPr>
    </xdr:pic>
    <xdr:clientData/>
  </xdr:twoCellAnchor>
  <xdr:twoCellAnchor>
    <xdr:from>
      <xdr:col>6</xdr:col>
      <xdr:colOff>1321593</xdr:colOff>
      <xdr:row>2</xdr:row>
      <xdr:rowOff>71437</xdr:rowOff>
    </xdr:from>
    <xdr:to>
      <xdr:col>8</xdr:col>
      <xdr:colOff>916781</xdr:colOff>
      <xdr:row>10</xdr:row>
      <xdr:rowOff>95250</xdr:rowOff>
    </xdr:to>
    <xdr:cxnSp macro="">
      <xdr:nvCxnSpPr>
        <xdr:cNvPr id="6" name="Conector de Seta Reta 29">
          <a:extLst>
            <a:ext uri="{FF2B5EF4-FFF2-40B4-BE49-F238E27FC236}">
              <a16:creationId xmlns:a16="http://schemas.microsoft.com/office/drawing/2014/main" id="{2A0A58B5-F60F-414A-8311-908B0BFE6110}"/>
            </a:ext>
          </a:extLst>
        </xdr:cNvPr>
        <xdr:cNvCxnSpPr/>
      </xdr:nvCxnSpPr>
      <xdr:spPr>
        <a:xfrm flipH="1">
          <a:off x="9691687" y="952500"/>
          <a:ext cx="3107532" cy="2226469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6</xdr:col>
      <xdr:colOff>666750</xdr:colOff>
      <xdr:row>2</xdr:row>
      <xdr:rowOff>79375</xdr:rowOff>
    </xdr:from>
    <xdr:to>
      <xdr:col>7</xdr:col>
      <xdr:colOff>811892</xdr:colOff>
      <xdr:row>10</xdr:row>
      <xdr:rowOff>107156</xdr:rowOff>
    </xdr:to>
    <xdr:cxnSp macro="">
      <xdr:nvCxnSpPr>
        <xdr:cNvPr id="5" name="Conector de Seta Reta 4">
          <a:extLst>
            <a:ext uri="{FF2B5EF4-FFF2-40B4-BE49-F238E27FC236}">
              <a16:creationId xmlns:a16="http://schemas.microsoft.com/office/drawing/2014/main" id="{A7C2523E-1303-4BD4-948E-C5012D5F6FC8}"/>
            </a:ext>
          </a:extLst>
        </xdr:cNvPr>
        <xdr:cNvCxnSpPr/>
      </xdr:nvCxnSpPr>
      <xdr:spPr>
        <a:xfrm flipH="1">
          <a:off x="9036844" y="960438"/>
          <a:ext cx="1907267" cy="2230437"/>
        </a:xfrm>
        <a:prstGeom prst="straightConnector1">
          <a:avLst/>
        </a:prstGeom>
        <a:ln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54</xdr:row>
      <xdr:rowOff>49738</xdr:rowOff>
    </xdr:from>
    <xdr:to>
      <xdr:col>3</xdr:col>
      <xdr:colOff>968375</xdr:colOff>
      <xdr:row>66</xdr:row>
      <xdr:rowOff>737</xdr:rowOff>
    </xdr:to>
    <xdr:pic>
      <xdr:nvPicPr>
        <xdr:cNvPr id="2" name="Imagem 18">
          <a:extLst>
            <a:ext uri="{FF2B5EF4-FFF2-40B4-BE49-F238E27FC236}">
              <a16:creationId xmlns:a16="http://schemas.microsoft.com/office/drawing/2014/main" id="{AAD7D48D-4054-4767-87B2-84C10D33C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289238"/>
          <a:ext cx="4683125" cy="2316465"/>
        </a:xfrm>
        <a:prstGeom prst="rect">
          <a:avLst/>
        </a:prstGeom>
      </xdr:spPr>
    </xdr:pic>
    <xdr:clientData/>
  </xdr:twoCellAnchor>
  <xdr:twoCellAnchor editAs="oneCell">
    <xdr:from>
      <xdr:col>3</xdr:col>
      <xdr:colOff>1987550</xdr:colOff>
      <xdr:row>52</xdr:row>
      <xdr:rowOff>152931</xdr:rowOff>
    </xdr:from>
    <xdr:to>
      <xdr:col>6</xdr:col>
      <xdr:colOff>210820</xdr:colOff>
      <xdr:row>72</xdr:row>
      <xdr:rowOff>168759</xdr:rowOff>
    </xdr:to>
    <xdr:pic>
      <xdr:nvPicPr>
        <xdr:cNvPr id="3" name="Imagem 22">
          <a:extLst>
            <a:ext uri="{FF2B5EF4-FFF2-40B4-BE49-F238E27FC236}">
              <a16:creationId xmlns:a16="http://schemas.microsoft.com/office/drawing/2014/main" id="{7DE95C51-0D02-4159-B656-F61DE8E82555}"/>
            </a:ext>
            <a:ext uri="{147F2762-F138-4A5C-976F-8EAC2B608ADB}">
              <a16:predDERef xmlns:a16="http://schemas.microsoft.com/office/drawing/2014/main" pred="{AAD7D48D-4054-4767-87B2-84C10D33C9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02300" y="11001906"/>
          <a:ext cx="2921000" cy="4111577"/>
        </a:xfrm>
        <a:prstGeom prst="rect">
          <a:avLst/>
        </a:prstGeom>
      </xdr:spPr>
    </xdr:pic>
    <xdr:clientData/>
  </xdr:twoCellAnchor>
  <xdr:twoCellAnchor editAs="oneCell">
    <xdr:from>
      <xdr:col>6</xdr:col>
      <xdr:colOff>516256</xdr:colOff>
      <xdr:row>52</xdr:row>
      <xdr:rowOff>100965</xdr:rowOff>
    </xdr:from>
    <xdr:to>
      <xdr:col>8</xdr:col>
      <xdr:colOff>216438</xdr:colOff>
      <xdr:row>74</xdr:row>
      <xdr:rowOff>3036</xdr:rowOff>
    </xdr:to>
    <xdr:pic>
      <xdr:nvPicPr>
        <xdr:cNvPr id="4" name="Imagem 1">
          <a:extLst>
            <a:ext uri="{FF2B5EF4-FFF2-40B4-BE49-F238E27FC236}">
              <a16:creationId xmlns:a16="http://schemas.microsoft.com/office/drawing/2014/main" id="{A8FA7637-2136-4207-A87E-C64AAEFCBD19}"/>
            </a:ext>
            <a:ext uri="{147F2762-F138-4A5C-976F-8EAC2B608ADB}">
              <a16:predDERef xmlns:a16="http://schemas.microsoft.com/office/drawing/2014/main" pred="{7DE95C51-0D02-4159-B656-F61DE8E82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936356" y="10949940"/>
          <a:ext cx="3141247" cy="4388345"/>
        </a:xfrm>
        <a:prstGeom prst="rect">
          <a:avLst/>
        </a:prstGeom>
      </xdr:spPr>
    </xdr:pic>
    <xdr:clientData/>
  </xdr:twoCellAnchor>
  <xdr:twoCellAnchor>
    <xdr:from>
      <xdr:col>3</xdr:col>
      <xdr:colOff>1485900</xdr:colOff>
      <xdr:row>47</xdr:row>
      <xdr:rowOff>9525</xdr:rowOff>
    </xdr:from>
    <xdr:to>
      <xdr:col>7</xdr:col>
      <xdr:colOff>1239155</xdr:colOff>
      <xdr:row>52</xdr:row>
      <xdr:rowOff>100965</xdr:rowOff>
    </xdr:to>
    <xdr:cxnSp macro="">
      <xdr:nvCxnSpPr>
        <xdr:cNvPr id="7" name="Conector em Curva 6">
          <a:extLst>
            <a:ext uri="{FF2B5EF4-FFF2-40B4-BE49-F238E27FC236}">
              <a16:creationId xmlns:a16="http://schemas.microsoft.com/office/drawing/2014/main" id="{9FB0C1D3-C6F3-6F03-D4E2-9D0AD7CD08AE}"/>
            </a:ext>
            <a:ext uri="{147F2762-F138-4A5C-976F-8EAC2B608ADB}">
              <a16:predDERef xmlns:a16="http://schemas.microsoft.com/office/drawing/2014/main" pred="{A8FA7637-2136-4207-A87E-C64AAEFCBD19}"/>
            </a:ext>
          </a:extLst>
        </xdr:cNvPr>
        <xdr:cNvCxnSpPr>
          <a:cxnSpLocks/>
          <a:stCxn id="4" idx="0"/>
          <a:extLst>
            <a:ext uri="{5F17804C-33F3-41E3-A699-7DCFA2EF7971}">
              <a16:cxnDERefs xmlns:a16="http://schemas.microsoft.com/office/drawing/2014/main" st="{A8FA7637-2136-4207-A87E-C64AAEFCBD19}" end="{00000000-0000-0000-0000-000000000000}"/>
            </a:ext>
          </a:extLst>
        </xdr:cNvCxnSpPr>
      </xdr:nvCxnSpPr>
      <xdr:spPr>
        <a:xfrm rot="16200000" flipV="1">
          <a:off x="7274695" y="7717655"/>
          <a:ext cx="1158240" cy="5306330"/>
        </a:xfrm>
        <a:prstGeom prst="curvedConnector2">
          <a:avLst/>
        </a:prstGeom>
        <a:ln>
          <a:head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657227</xdr:colOff>
      <xdr:row>46</xdr:row>
      <xdr:rowOff>57149</xdr:rowOff>
    </xdr:from>
    <xdr:to>
      <xdr:col>1</xdr:col>
      <xdr:colOff>1589089</xdr:colOff>
      <xdr:row>54</xdr:row>
      <xdr:rowOff>49738</xdr:rowOff>
    </xdr:to>
    <xdr:cxnSp macro="">
      <xdr:nvCxnSpPr>
        <xdr:cNvPr id="8" name="Conector em Curva 7">
          <a:extLst>
            <a:ext uri="{FF2B5EF4-FFF2-40B4-BE49-F238E27FC236}">
              <a16:creationId xmlns:a16="http://schemas.microsoft.com/office/drawing/2014/main" id="{8D9B464F-5C57-4F5C-4A9C-10DE3258F6C2}"/>
            </a:ext>
            <a:ext uri="{147F2762-F138-4A5C-976F-8EAC2B608ADB}">
              <a16:predDERef xmlns:a16="http://schemas.microsoft.com/office/drawing/2014/main" pred="{9FB0C1D3-C6F3-6F03-D4E2-9D0AD7CD08AE}"/>
            </a:ext>
          </a:extLst>
        </xdr:cNvPr>
        <xdr:cNvCxnSpPr>
          <a:cxnSpLocks/>
          <a:stCxn id="2" idx="0"/>
          <a:extLst>
            <a:ext uri="{5F17804C-33F3-41E3-A699-7DCFA2EF7971}">
              <a16:cxnDERefs xmlns:a16="http://schemas.microsoft.com/office/drawing/2014/main" st="{AAD7D48D-4054-4767-87B2-84C10D33C957}" end="{00000000-0000-0000-0000-000000000000}"/>
            </a:ext>
          </a:extLst>
        </xdr:cNvCxnSpPr>
      </xdr:nvCxnSpPr>
      <xdr:spPr>
        <a:xfrm rot="16200000" flipV="1">
          <a:off x="850638" y="9798313"/>
          <a:ext cx="2049989" cy="931862"/>
        </a:xfrm>
        <a:prstGeom prst="curvedConnector3">
          <a:avLst/>
        </a:prstGeom>
        <a:ln>
          <a:head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1619253</xdr:colOff>
      <xdr:row>45</xdr:row>
      <xdr:rowOff>66675</xdr:rowOff>
    </xdr:from>
    <xdr:to>
      <xdr:col>4</xdr:col>
      <xdr:colOff>857251</xdr:colOff>
      <xdr:row>52</xdr:row>
      <xdr:rowOff>152931</xdr:rowOff>
    </xdr:to>
    <xdr:cxnSp macro="">
      <xdr:nvCxnSpPr>
        <xdr:cNvPr id="9" name="Conector em Curva 8">
          <a:extLst>
            <a:ext uri="{FF2B5EF4-FFF2-40B4-BE49-F238E27FC236}">
              <a16:creationId xmlns:a16="http://schemas.microsoft.com/office/drawing/2014/main" id="{A206D817-B1A7-9849-B11A-C6236F440A45}"/>
            </a:ext>
            <a:ext uri="{147F2762-F138-4A5C-976F-8EAC2B608ADB}">
              <a16:predDERef xmlns:a16="http://schemas.microsoft.com/office/drawing/2014/main" pred="{8D9B464F-5C57-4F5C-4A9C-10DE3258F6C2}"/>
            </a:ext>
          </a:extLst>
        </xdr:cNvPr>
        <xdr:cNvCxnSpPr>
          <a:cxnSpLocks/>
          <a:stCxn id="3" idx="0"/>
          <a:extLst>
            <a:ext uri="{5F17804C-33F3-41E3-A699-7DCFA2EF7971}">
              <a16:cxnDERefs xmlns:a16="http://schemas.microsoft.com/office/drawing/2014/main" st="{7DE95C51-0D02-4159-B656-F61DE8E82555}" end="{00000000-0000-0000-0000-000000000000}"/>
            </a:ext>
          </a:extLst>
        </xdr:cNvCxnSpPr>
      </xdr:nvCxnSpPr>
      <xdr:spPr>
        <a:xfrm rot="16200000" flipV="1">
          <a:off x="4014524" y="7853629"/>
          <a:ext cx="1505481" cy="4791073"/>
        </a:xfrm>
        <a:prstGeom prst="curvedConnector2">
          <a:avLst/>
        </a:prstGeom>
        <a:ln>
          <a:head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960120</xdr:colOff>
      <xdr:row>89</xdr:row>
      <xdr:rowOff>148590</xdr:rowOff>
    </xdr:from>
    <xdr:to>
      <xdr:col>6</xdr:col>
      <xdr:colOff>742251</xdr:colOff>
      <xdr:row>118</xdr:row>
      <xdr:rowOff>514201</xdr:rowOff>
    </xdr:to>
    <xdr:pic>
      <xdr:nvPicPr>
        <xdr:cNvPr id="10" name="Imagem 23">
          <a:extLst>
            <a:ext uri="{FF2B5EF4-FFF2-40B4-BE49-F238E27FC236}">
              <a16:creationId xmlns:a16="http://schemas.microsoft.com/office/drawing/2014/main" id="{3ECF055B-4E4F-48A8-83FB-7C8AB1289269}"/>
            </a:ext>
            <a:ext uri="{147F2762-F138-4A5C-976F-8EAC2B608ADB}">
              <a16:predDERef xmlns:a16="http://schemas.microsoft.com/office/drawing/2014/main" pred="{A206D817-B1A7-9849-B11A-C6236F440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674870" y="17788890"/>
          <a:ext cx="4502721" cy="6251427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91</xdr:row>
      <xdr:rowOff>152400</xdr:rowOff>
    </xdr:from>
    <xdr:to>
      <xdr:col>3</xdr:col>
      <xdr:colOff>895350</xdr:colOff>
      <xdr:row>102</xdr:row>
      <xdr:rowOff>244475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6E02E1ED-DC15-D805-6126-94B74676A174}"/>
            </a:ext>
            <a:ext uri="{147F2762-F138-4A5C-976F-8EAC2B608ADB}">
              <a16:predDERef xmlns:a16="http://schemas.microsoft.com/office/drawing/2014/main" pred="{3ECF055B-4E4F-48A8-83FB-7C8AB12892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" y="18154650"/>
          <a:ext cx="4572000" cy="2019300"/>
        </a:xfrm>
        <a:prstGeom prst="rect">
          <a:avLst/>
        </a:prstGeom>
      </xdr:spPr>
    </xdr:pic>
    <xdr:clientData/>
  </xdr:twoCellAnchor>
  <xdr:twoCellAnchor>
    <xdr:from>
      <xdr:col>1</xdr:col>
      <xdr:colOff>1123950</xdr:colOff>
      <xdr:row>80</xdr:row>
      <xdr:rowOff>57150</xdr:rowOff>
    </xdr:from>
    <xdr:to>
      <xdr:col>4</xdr:col>
      <xdr:colOff>620681</xdr:colOff>
      <xdr:row>89</xdr:row>
      <xdr:rowOff>148590</xdr:rowOff>
    </xdr:to>
    <xdr:cxnSp macro="">
      <xdr:nvCxnSpPr>
        <xdr:cNvPr id="13" name="Conector em Curva 12">
          <a:extLst>
            <a:ext uri="{FF2B5EF4-FFF2-40B4-BE49-F238E27FC236}">
              <a16:creationId xmlns:a16="http://schemas.microsoft.com/office/drawing/2014/main" id="{5DB2D535-F5C9-6EE1-C607-C7D50B2A9A32}"/>
            </a:ext>
            <a:ext uri="{147F2762-F138-4A5C-976F-8EAC2B608ADB}">
              <a16:predDERef xmlns:a16="http://schemas.microsoft.com/office/drawing/2014/main" pred="{6E02E1ED-DC15-D805-6126-94B74676A174}"/>
            </a:ext>
          </a:extLst>
        </xdr:cNvPr>
        <xdr:cNvCxnSpPr>
          <a:cxnSpLocks/>
          <a:stCxn id="10" idx="0"/>
          <a:extLst>
            <a:ext uri="{5F17804C-33F3-41E3-A699-7DCFA2EF7971}">
              <a16:cxnDERefs xmlns:a16="http://schemas.microsoft.com/office/drawing/2014/main" st="{3ECF055B-4E4F-48A8-83FB-7C8AB1289269}" end="{00000000-0000-0000-0000-000000000000}"/>
            </a:ext>
          </a:extLst>
        </xdr:cNvCxnSpPr>
      </xdr:nvCxnSpPr>
      <xdr:spPr>
        <a:xfrm rot="16200000" flipV="1">
          <a:off x="3488833" y="14351492"/>
          <a:ext cx="1824990" cy="5049806"/>
        </a:xfrm>
        <a:prstGeom prst="curvedConnector2">
          <a:avLst/>
        </a:prstGeom>
        <a:ln>
          <a:head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361950</xdr:colOff>
      <xdr:row>89</xdr:row>
      <xdr:rowOff>47625</xdr:rowOff>
    </xdr:from>
    <xdr:to>
      <xdr:col>8</xdr:col>
      <xdr:colOff>964565</xdr:colOff>
      <xdr:row>112</xdr:row>
      <xdr:rowOff>355599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0E22D411-0DD2-9C13-BF1C-E23ECB0BC3A3}"/>
            </a:ext>
            <a:ext uri="{147F2762-F138-4A5C-976F-8EAC2B608ADB}">
              <a16:predDERef xmlns:a16="http://schemas.microsoft.com/office/drawing/2014/main" pred="{5DB2D535-F5C9-6EE1-C607-C7D50B2A9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629775" y="17687925"/>
          <a:ext cx="3190875" cy="4572000"/>
        </a:xfrm>
        <a:prstGeom prst="rect">
          <a:avLst/>
        </a:prstGeom>
      </xdr:spPr>
    </xdr:pic>
    <xdr:clientData/>
  </xdr:twoCellAnchor>
  <xdr:twoCellAnchor>
    <xdr:from>
      <xdr:col>1</xdr:col>
      <xdr:colOff>1157288</xdr:colOff>
      <xdr:row>81</xdr:row>
      <xdr:rowOff>71437</xdr:rowOff>
    </xdr:from>
    <xdr:to>
      <xdr:col>7</xdr:col>
      <xdr:colOff>1957388</xdr:colOff>
      <xdr:row>89</xdr:row>
      <xdr:rowOff>52387</xdr:rowOff>
    </xdr:to>
    <xdr:cxnSp macro="">
      <xdr:nvCxnSpPr>
        <xdr:cNvPr id="15" name="Conector em Curva 14">
          <a:extLst>
            <a:ext uri="{FF2B5EF4-FFF2-40B4-BE49-F238E27FC236}">
              <a16:creationId xmlns:a16="http://schemas.microsoft.com/office/drawing/2014/main" id="{ECB4735C-B674-C0A3-466A-C48C55D8FBF8}"/>
            </a:ext>
            <a:ext uri="{147F2762-F138-4A5C-976F-8EAC2B608ADB}">
              <a16:predDERef xmlns:a16="http://schemas.microsoft.com/office/drawing/2014/main" pred="{0E22D411-0DD2-9C13-BF1C-E23ECB0BC3A3}"/>
            </a:ext>
          </a:extLst>
        </xdr:cNvPr>
        <xdr:cNvCxnSpPr>
          <a:cxnSpLocks/>
          <a:stCxn id="14" idx="0"/>
          <a:extLst>
            <a:ext uri="{5F17804C-33F3-41E3-A699-7DCFA2EF7971}">
              <a16:cxnDERefs xmlns:a16="http://schemas.microsoft.com/office/drawing/2014/main" st="{0E22D411-0DD2-9C13-BF1C-E23ECB0BC3A3}" end="{00000000-0000-0000-0000-000000000000}"/>
            </a:ext>
          </a:extLst>
        </xdr:cNvCxnSpPr>
      </xdr:nvCxnSpPr>
      <xdr:spPr>
        <a:xfrm rot="16200000" flipV="1">
          <a:off x="5791200" y="12249150"/>
          <a:ext cx="1552575" cy="9315450"/>
        </a:xfrm>
        <a:prstGeom prst="curvedConnector2">
          <a:avLst/>
        </a:prstGeom>
        <a:ln>
          <a:head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190500</xdr:colOff>
      <xdr:row>92</xdr:row>
      <xdr:rowOff>38100</xdr:rowOff>
    </xdr:from>
    <xdr:to>
      <xdr:col>10</xdr:col>
      <xdr:colOff>1693545</xdr:colOff>
      <xdr:row>114</xdr:row>
      <xdr:rowOff>131444</xdr:rowOff>
    </xdr:to>
    <xdr:pic>
      <xdr:nvPicPr>
        <xdr:cNvPr id="6" name="Imagem 4">
          <a:extLst>
            <a:ext uri="{FF2B5EF4-FFF2-40B4-BE49-F238E27FC236}">
              <a16:creationId xmlns:a16="http://schemas.microsoft.com/office/drawing/2014/main" id="{4567021F-0DC7-1B7E-B276-2E7D85D3D9EB}"/>
            </a:ext>
            <a:ext uri="{147F2762-F138-4A5C-976F-8EAC2B608ADB}">
              <a16:predDERef xmlns:a16="http://schemas.microsoft.com/office/drawing/2014/main" pred="{ECB4735C-B674-C0A3-466A-C48C55D8F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811250" y="19421475"/>
          <a:ext cx="3267075" cy="4572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3</xdr:col>
      <xdr:colOff>857250</xdr:colOff>
      <xdr:row>112</xdr:row>
      <xdr:rowOff>647699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79D9620A-F829-BC8A-E9C0-6DB2502F2009}"/>
            </a:ext>
            <a:ext uri="{147F2762-F138-4A5C-976F-8EAC2B608ADB}">
              <a16:predDERef xmlns:a16="http://schemas.microsoft.com/office/drawing/2014/main" pred="{4567021F-0DC7-1B7E-B276-2E7D85D3D9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1516975"/>
          <a:ext cx="4572000" cy="2076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gov.br/dnit/pt-br/assuntos/planejamento-e-pesquisa/custos-e-pagamentos/custos-e-pagamentos-dnit/engenharia-consultiva-2/bdi/bdi-tabela-de-precos-de-consultoria/AnexoBDITabeladePreosdeConsultoria_2024SELIC1050.pdf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.bin"/><Relationship Id="rId3" Type="http://schemas.openxmlformats.org/officeDocument/2006/relationships/hyperlink" Target="https://www.gov.br/dnit/pt-br/assuntos/planejamento-e-pesquisa/custos-e-pagamentos/custos-e-pagamentos-dnit/engenharia-consultiva-2/manuais-de-custos/manuais-de-custos/manual-de-custos-de-gestao-ambiental.pdf" TargetMode="External"/><Relationship Id="rId7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Relationship Id="rId2" Type="http://schemas.openxmlformats.org/officeDocument/2006/relationships/hyperlink" Target="https://www.gov.br/dnit/pt-br/assuntos/planejamento-e-pesquisa/custos-e-pagamentos/custos-e-pagamentos-dnit/engenharia-consultiva/tabela-de-precos-de-consultoria-resolucao-no-11-2020/tabela-de-consultoria/Resoluon11.2020ModeObra.pdf" TargetMode="External"/><Relationship Id="rId1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Relationship Id="rId6" Type="http://schemas.openxmlformats.org/officeDocument/2006/relationships/hyperlink" Target="https://www.gov.br/dnit/pt-br/assuntos/planejamento-e-pesquisa/custos-e-pagamentos/custos-e-pagamentos-dnit/engenharia-consultiva-2/tabela-de-precos-de-consultoria-1/relatorios/2024/julho/julho-2024" TargetMode="External"/><Relationship Id="rId5" Type="http://schemas.openxmlformats.org/officeDocument/2006/relationships/hyperlink" Target="https://www.gov.br/dnit/pt-br/assuntos/planejamento-e-pesquisa/custos-e-pagamentos/custos-e-pagamentos-dnit/engenharia-consultiva-2/tabela-de-precos-de-consultoria-1/relatorios/2024/julho/julho-2024" TargetMode="External"/><Relationship Id="rId4" Type="http://schemas.openxmlformats.org/officeDocument/2006/relationships/hyperlink" Target="https://www.gov.br/dnit/pt-br/assuntos/planejamento-e-pesquisa/custos-e-pagamentos/custos-e-pagamentos-dnit/engenharia-consultiva-2/tabela-de-precos-de-consultoria-1/relatorios/2024/outubro/outubro-2024" TargetMode="External"/><Relationship Id="rId9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hyperlink" Target="https://drive.google.com/file/d/1y_Gp6lL91XRTn8ZNSbE4hbZyyt7eYlrG/view?pli=1" TargetMode="External"/><Relationship Id="rId2" Type="http://schemas.openxmlformats.org/officeDocument/2006/relationships/hyperlink" Target="https://www.bcb.gov.br/estabilidadefinanceira/historicocotacoes" TargetMode="External"/><Relationship Id="rId1" Type="http://schemas.openxmlformats.org/officeDocument/2006/relationships/hyperlink" Target="https://www.gov.br/dnit/pt-br/assuntos/planejamento-e-pesquisa/custos-e-pagamentos/custos-e-pagamentos-dnit/sistemas-de-custos/sicro/relatorios-sicro/relatorios-sicro" TargetMode="External"/><Relationship Id="rId6" Type="http://schemas.openxmlformats.org/officeDocument/2006/relationships/drawing" Target="../drawings/drawing3.xml"/><Relationship Id="rId5" Type="http://schemas.openxmlformats.org/officeDocument/2006/relationships/printerSettings" Target="../printerSettings/printerSettings21.bin"/><Relationship Id="rId4" Type="http://schemas.openxmlformats.org/officeDocument/2006/relationships/hyperlink" Target="https://vilniusradiocarbon.com/pricing/pricelist/for-professionals/" TargetMode="Externa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C53A4-FDCC-48AC-B0A5-1714BFAA087C}">
  <sheetPr>
    <tabColor theme="1"/>
  </sheetPr>
  <dimension ref="A10:I39"/>
  <sheetViews>
    <sheetView showGridLines="0" view="pageBreakPreview" topLeftCell="A7" zoomScale="80" zoomScaleNormal="80" zoomScaleSheetLayoutView="80" workbookViewId="0">
      <selection activeCell="O19" sqref="O18:O19"/>
    </sheetView>
  </sheetViews>
  <sheetFormatPr defaultRowHeight="14.4"/>
  <sheetData>
    <row r="10" spans="2:8" ht="14.4" customHeight="1">
      <c r="B10" s="724" t="s">
        <v>0</v>
      </c>
      <c r="C10" s="724"/>
      <c r="D10" s="724"/>
      <c r="E10" s="724"/>
      <c r="F10" s="724"/>
      <c r="G10" s="724"/>
      <c r="H10" s="724"/>
    </row>
    <row r="11" spans="2:8" ht="18.600000000000001" customHeight="1">
      <c r="B11" s="724"/>
      <c r="C11" s="724"/>
      <c r="D11" s="724"/>
      <c r="E11" s="724"/>
      <c r="F11" s="724"/>
      <c r="G11" s="724"/>
      <c r="H11" s="724"/>
    </row>
    <row r="12" spans="2:8" ht="18.600000000000001" customHeight="1">
      <c r="B12" s="724"/>
      <c r="C12" s="724"/>
      <c r="D12" s="724"/>
      <c r="E12" s="724"/>
      <c r="F12" s="724"/>
      <c r="G12" s="724"/>
      <c r="H12" s="724"/>
    </row>
    <row r="13" spans="2:8" ht="18.600000000000001" customHeight="1">
      <c r="B13" s="724"/>
      <c r="C13" s="724"/>
      <c r="D13" s="724"/>
      <c r="E13" s="724"/>
      <c r="F13" s="724"/>
      <c r="G13" s="724"/>
      <c r="H13" s="724"/>
    </row>
    <row r="14" spans="2:8" ht="18.600000000000001" customHeight="1">
      <c r="B14" s="724"/>
      <c r="C14" s="724"/>
      <c r="D14" s="724"/>
      <c r="E14" s="724"/>
      <c r="F14" s="724"/>
      <c r="G14" s="724"/>
      <c r="H14" s="724"/>
    </row>
    <row r="15" spans="2:8" ht="18.600000000000001" customHeight="1">
      <c r="B15" s="724"/>
      <c r="C15" s="724"/>
      <c r="D15" s="724"/>
      <c r="E15" s="724"/>
      <c r="F15" s="724"/>
      <c r="G15" s="724"/>
      <c r="H15" s="724"/>
    </row>
    <row r="16" spans="2:8" ht="18.600000000000001" customHeight="1">
      <c r="B16" s="724"/>
      <c r="C16" s="724"/>
      <c r="D16" s="724"/>
      <c r="E16" s="724"/>
      <c r="F16" s="724"/>
      <c r="G16" s="724"/>
      <c r="H16" s="724"/>
    </row>
    <row r="17" spans="1:9" ht="18.600000000000001" customHeight="1">
      <c r="B17" s="724"/>
      <c r="C17" s="724"/>
      <c r="D17" s="724"/>
      <c r="E17" s="724"/>
      <c r="F17" s="724"/>
      <c r="G17" s="724"/>
      <c r="H17" s="724"/>
    </row>
    <row r="18" spans="1:9" ht="18.600000000000001" customHeight="1">
      <c r="B18" s="724"/>
      <c r="C18" s="724"/>
      <c r="D18" s="724"/>
      <c r="E18" s="724"/>
      <c r="F18" s="724"/>
      <c r="G18" s="724"/>
      <c r="H18" s="724"/>
    </row>
    <row r="19" spans="1:9" ht="18.75" customHeight="1">
      <c r="B19" s="724"/>
      <c r="C19" s="724"/>
      <c r="D19" s="724"/>
      <c r="E19" s="724"/>
      <c r="F19" s="724"/>
      <c r="G19" s="724"/>
      <c r="H19" s="724"/>
    </row>
    <row r="20" spans="1:9" ht="14.4" customHeight="1">
      <c r="B20" s="379"/>
      <c r="C20" s="379"/>
      <c r="D20" s="379"/>
      <c r="E20" s="379"/>
      <c r="F20" s="379"/>
      <c r="G20" s="379"/>
      <c r="H20" s="1"/>
    </row>
    <row r="21" spans="1:9" ht="14.4" customHeight="1">
      <c r="B21" s="379"/>
      <c r="C21" s="379"/>
      <c r="D21" s="379"/>
      <c r="E21" s="379"/>
      <c r="F21" s="379"/>
      <c r="G21" s="379"/>
      <c r="H21" s="1"/>
    </row>
    <row r="22" spans="1:9" ht="14.4" customHeight="1">
      <c r="B22" s="379"/>
      <c r="C22" s="379"/>
      <c r="D22" s="379"/>
      <c r="E22" s="379"/>
      <c r="F22" s="379"/>
      <c r="G22" s="379"/>
      <c r="H22" s="1"/>
    </row>
    <row r="23" spans="1:9" ht="14.4" customHeight="1">
      <c r="B23" s="379"/>
      <c r="C23" s="379"/>
      <c r="D23" s="379"/>
      <c r="E23" s="379"/>
      <c r="F23" s="379"/>
      <c r="G23" s="379"/>
      <c r="H23" s="1"/>
    </row>
    <row r="24" spans="1:9" ht="14.4" customHeight="1">
      <c r="B24" s="379"/>
      <c r="C24" s="379"/>
      <c r="D24" s="379"/>
      <c r="E24" s="379"/>
      <c r="F24" s="379"/>
      <c r="G24" s="379"/>
      <c r="H24" s="1"/>
    </row>
    <row r="25" spans="1:9" ht="14.4" customHeight="1">
      <c r="B25" s="1"/>
      <c r="C25" s="1"/>
      <c r="D25" s="1"/>
      <c r="E25" s="1"/>
      <c r="F25" s="1"/>
      <c r="G25" s="1"/>
      <c r="H25" s="1"/>
    </row>
    <row r="26" spans="1:9" ht="28.8">
      <c r="B26" s="725" t="s">
        <v>1</v>
      </c>
      <c r="C26" s="725"/>
      <c r="D26" s="725"/>
      <c r="E26" s="725"/>
      <c r="F26" s="725"/>
      <c r="G26" s="725"/>
      <c r="H26" s="725"/>
    </row>
    <row r="27" spans="1:9" ht="31.5" customHeight="1">
      <c r="B27" s="726" t="s">
        <v>2</v>
      </c>
      <c r="C27" s="726"/>
      <c r="D27" s="726"/>
      <c r="E27" s="726"/>
      <c r="F27" s="726"/>
      <c r="G27" s="726"/>
      <c r="H27" s="726"/>
    </row>
    <row r="28" spans="1:9" ht="14.4" customHeight="1">
      <c r="A28" s="727" t="s">
        <v>3</v>
      </c>
      <c r="B28" s="727"/>
      <c r="C28" s="727"/>
      <c r="D28" s="727"/>
      <c r="E28" s="727"/>
      <c r="F28" s="727"/>
      <c r="G28" s="727"/>
      <c r="H28" s="727"/>
      <c r="I28" s="727"/>
    </row>
    <row r="29" spans="1:9" ht="14.4" customHeight="1">
      <c r="A29" s="727"/>
      <c r="B29" s="727"/>
      <c r="C29" s="727"/>
      <c r="D29" s="727"/>
      <c r="E29" s="727"/>
      <c r="F29" s="727"/>
      <c r="G29" s="727"/>
      <c r="H29" s="727"/>
      <c r="I29" s="727"/>
    </row>
    <row r="30" spans="1:9" ht="14.4" customHeight="1">
      <c r="B30" s="1"/>
      <c r="C30" s="1"/>
      <c r="D30" s="1"/>
      <c r="E30" s="1"/>
      <c r="F30" s="1"/>
      <c r="G30" s="1"/>
      <c r="H30" s="1"/>
    </row>
    <row r="31" spans="1:9" ht="14.4" customHeight="1">
      <c r="B31" s="1"/>
      <c r="C31" s="1"/>
      <c r="D31" s="1"/>
      <c r="E31" s="1"/>
      <c r="F31" s="1"/>
      <c r="G31" s="1"/>
      <c r="H31" s="1"/>
    </row>
    <row r="32" spans="1:9" ht="14.4" customHeight="1">
      <c r="B32" s="1"/>
      <c r="C32" s="1"/>
      <c r="D32" s="1"/>
      <c r="E32" s="1"/>
      <c r="F32" s="1"/>
      <c r="G32" s="1"/>
      <c r="H32" s="1"/>
    </row>
    <row r="33" spans="1:9" ht="14.4" customHeight="1">
      <c r="A33" s="726" t="s">
        <v>4</v>
      </c>
      <c r="B33" s="726"/>
      <c r="C33" s="726"/>
      <c r="D33" s="726"/>
      <c r="E33" s="726"/>
      <c r="F33" s="726"/>
      <c r="G33" s="726"/>
      <c r="H33" s="726"/>
      <c r="I33" s="726"/>
    </row>
    <row r="34" spans="1:9" ht="15" customHeight="1"/>
    <row r="35" spans="1:9" ht="15" customHeight="1">
      <c r="A35" s="723" t="s">
        <v>5</v>
      </c>
      <c r="B35" s="723"/>
      <c r="C35" s="723"/>
      <c r="D35" s="723"/>
      <c r="E35" s="723"/>
      <c r="F35" s="723"/>
      <c r="G35" s="723"/>
      <c r="H35" s="723"/>
      <c r="I35" s="723"/>
    </row>
    <row r="36" spans="1:9" ht="15" customHeight="1">
      <c r="A36" s="723"/>
      <c r="B36" s="723"/>
      <c r="C36" s="723"/>
      <c r="D36" s="723"/>
      <c r="E36" s="723"/>
      <c r="F36" s="723"/>
      <c r="G36" s="723"/>
      <c r="H36" s="723"/>
      <c r="I36" s="723"/>
    </row>
    <row r="37" spans="1:9" ht="15" customHeight="1">
      <c r="A37" s="723"/>
      <c r="B37" s="723"/>
      <c r="C37" s="723"/>
      <c r="D37" s="723"/>
      <c r="E37" s="723"/>
      <c r="F37" s="723"/>
      <c r="G37" s="723"/>
      <c r="H37" s="723"/>
      <c r="I37" s="723"/>
    </row>
    <row r="38" spans="1:9">
      <c r="A38" s="723"/>
      <c r="B38" s="723"/>
      <c r="C38" s="723"/>
      <c r="D38" s="723"/>
      <c r="E38" s="723"/>
      <c r="F38" s="723"/>
      <c r="G38" s="723"/>
      <c r="H38" s="723"/>
      <c r="I38" s="723"/>
    </row>
    <row r="39" spans="1:9" ht="23.25" customHeight="1">
      <c r="A39" s="723"/>
      <c r="B39" s="723"/>
      <c r="C39" s="723"/>
      <c r="D39" s="723"/>
      <c r="E39" s="723"/>
      <c r="F39" s="723"/>
      <c r="G39" s="723"/>
      <c r="H39" s="723"/>
      <c r="I39" s="723"/>
    </row>
  </sheetData>
  <mergeCells count="6">
    <mergeCell ref="A35:I39"/>
    <mergeCell ref="B10:H19"/>
    <mergeCell ref="B26:H26"/>
    <mergeCell ref="B27:H27"/>
    <mergeCell ref="A28:I29"/>
    <mergeCell ref="A33:I3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D38926-31CD-4EFD-919F-E4FD7FE5AEE8}">
  <sheetPr>
    <tabColor theme="1"/>
  </sheetPr>
  <dimension ref="A1:K39"/>
  <sheetViews>
    <sheetView view="pageBreakPreview" zoomScale="55" zoomScaleNormal="90" zoomScaleSheetLayoutView="55" workbookViewId="0">
      <selection activeCell="B18" sqref="B18"/>
    </sheetView>
  </sheetViews>
  <sheetFormatPr defaultRowHeight="13.8"/>
  <cols>
    <col min="1" max="1" width="38.109375" style="167" customWidth="1"/>
    <col min="2" max="2" width="28.44140625" style="165" customWidth="1"/>
    <col min="3" max="3" width="27.88671875" style="165" bestFit="1" customWidth="1"/>
    <col min="4" max="4" width="17.44140625" style="165" customWidth="1"/>
    <col min="5" max="5" width="7.44140625" style="165" customWidth="1"/>
    <col min="6" max="6" width="7.88671875" style="166" customWidth="1"/>
    <col min="7" max="7" width="51.5546875" style="166" customWidth="1"/>
    <col min="8" max="8" width="12.5546875" style="166" customWidth="1"/>
    <col min="9" max="9" width="10.5546875" style="166" customWidth="1"/>
    <col min="10" max="11" width="13.5546875" style="166" customWidth="1"/>
    <col min="12" max="255" width="8.5546875" style="166"/>
    <col min="256" max="256" width="32.44140625" style="166" customWidth="1"/>
    <col min="257" max="257" width="27.5546875" style="166" bestFit="1" customWidth="1"/>
    <col min="258" max="259" width="12.88671875" style="166" bestFit="1" customWidth="1"/>
    <col min="260" max="511" width="8.5546875" style="166"/>
    <col min="512" max="512" width="32.44140625" style="166" customWidth="1"/>
    <col min="513" max="513" width="27.5546875" style="166" bestFit="1" customWidth="1"/>
    <col min="514" max="515" width="12.88671875" style="166" bestFit="1" customWidth="1"/>
    <col min="516" max="767" width="8.5546875" style="166"/>
    <col min="768" max="768" width="32.44140625" style="166" customWidth="1"/>
    <col min="769" max="769" width="27.5546875" style="166" bestFit="1" customWidth="1"/>
    <col min="770" max="771" width="12.88671875" style="166" bestFit="1" customWidth="1"/>
    <col min="772" max="1023" width="8.5546875" style="166"/>
    <col min="1024" max="1024" width="32.44140625" style="166" customWidth="1"/>
    <col min="1025" max="1025" width="27.5546875" style="166" bestFit="1" customWidth="1"/>
    <col min="1026" max="1027" width="12.88671875" style="166" bestFit="1" customWidth="1"/>
    <col min="1028" max="1279" width="8.5546875" style="166"/>
    <col min="1280" max="1280" width="32.44140625" style="166" customWidth="1"/>
    <col min="1281" max="1281" width="27.5546875" style="166" bestFit="1" customWidth="1"/>
    <col min="1282" max="1283" width="12.88671875" style="166" bestFit="1" customWidth="1"/>
    <col min="1284" max="1535" width="8.5546875" style="166"/>
    <col min="1536" max="1536" width="32.44140625" style="166" customWidth="1"/>
    <col min="1537" max="1537" width="27.5546875" style="166" bestFit="1" customWidth="1"/>
    <col min="1538" max="1539" width="12.88671875" style="166" bestFit="1" customWidth="1"/>
    <col min="1540" max="1791" width="8.5546875" style="166"/>
    <col min="1792" max="1792" width="32.44140625" style="166" customWidth="1"/>
    <col min="1793" max="1793" width="27.5546875" style="166" bestFit="1" customWidth="1"/>
    <col min="1794" max="1795" width="12.88671875" style="166" bestFit="1" customWidth="1"/>
    <col min="1796" max="2047" width="8.5546875" style="166"/>
    <col min="2048" max="2048" width="32.44140625" style="166" customWidth="1"/>
    <col min="2049" max="2049" width="27.5546875" style="166" bestFit="1" customWidth="1"/>
    <col min="2050" max="2051" width="12.88671875" style="166" bestFit="1" customWidth="1"/>
    <col min="2052" max="2303" width="8.5546875" style="166"/>
    <col min="2304" max="2304" width="32.44140625" style="166" customWidth="1"/>
    <col min="2305" max="2305" width="27.5546875" style="166" bestFit="1" customWidth="1"/>
    <col min="2306" max="2307" width="12.88671875" style="166" bestFit="1" customWidth="1"/>
    <col min="2308" max="2559" width="8.5546875" style="166"/>
    <col min="2560" max="2560" width="32.44140625" style="166" customWidth="1"/>
    <col min="2561" max="2561" width="27.5546875" style="166" bestFit="1" customWidth="1"/>
    <col min="2562" max="2563" width="12.88671875" style="166" bestFit="1" customWidth="1"/>
    <col min="2564" max="2815" width="8.5546875" style="166"/>
    <col min="2816" max="2816" width="32.44140625" style="166" customWidth="1"/>
    <col min="2817" max="2817" width="27.5546875" style="166" bestFit="1" customWidth="1"/>
    <col min="2818" max="2819" width="12.88671875" style="166" bestFit="1" customWidth="1"/>
    <col min="2820" max="3071" width="8.5546875" style="166"/>
    <col min="3072" max="3072" width="32.44140625" style="166" customWidth="1"/>
    <col min="3073" max="3073" width="27.5546875" style="166" bestFit="1" customWidth="1"/>
    <col min="3074" max="3075" width="12.88671875" style="166" bestFit="1" customWidth="1"/>
    <col min="3076" max="3327" width="8.5546875" style="166"/>
    <col min="3328" max="3328" width="32.44140625" style="166" customWidth="1"/>
    <col min="3329" max="3329" width="27.5546875" style="166" bestFit="1" customWidth="1"/>
    <col min="3330" max="3331" width="12.88671875" style="166" bestFit="1" customWidth="1"/>
    <col min="3332" max="3583" width="8.5546875" style="166"/>
    <col min="3584" max="3584" width="32.44140625" style="166" customWidth="1"/>
    <col min="3585" max="3585" width="27.5546875" style="166" bestFit="1" customWidth="1"/>
    <col min="3586" max="3587" width="12.88671875" style="166" bestFit="1" customWidth="1"/>
    <col min="3588" max="3839" width="8.5546875" style="166"/>
    <col min="3840" max="3840" width="32.44140625" style="166" customWidth="1"/>
    <col min="3841" max="3841" width="27.5546875" style="166" bestFit="1" customWidth="1"/>
    <col min="3842" max="3843" width="12.88671875" style="166" bestFit="1" customWidth="1"/>
    <col min="3844" max="4095" width="8.5546875" style="166"/>
    <col min="4096" max="4096" width="32.44140625" style="166" customWidth="1"/>
    <col min="4097" max="4097" width="27.5546875" style="166" bestFit="1" customWidth="1"/>
    <col min="4098" max="4099" width="12.88671875" style="166" bestFit="1" customWidth="1"/>
    <col min="4100" max="4351" width="8.5546875" style="166"/>
    <col min="4352" max="4352" width="32.44140625" style="166" customWidth="1"/>
    <col min="4353" max="4353" width="27.5546875" style="166" bestFit="1" customWidth="1"/>
    <col min="4354" max="4355" width="12.88671875" style="166" bestFit="1" customWidth="1"/>
    <col min="4356" max="4607" width="8.5546875" style="166"/>
    <col min="4608" max="4608" width="32.44140625" style="166" customWidth="1"/>
    <col min="4609" max="4609" width="27.5546875" style="166" bestFit="1" customWidth="1"/>
    <col min="4610" max="4611" width="12.88671875" style="166" bestFit="1" customWidth="1"/>
    <col min="4612" max="4863" width="8.5546875" style="166"/>
    <col min="4864" max="4864" width="32.44140625" style="166" customWidth="1"/>
    <col min="4865" max="4865" width="27.5546875" style="166" bestFit="1" customWidth="1"/>
    <col min="4866" max="4867" width="12.88671875" style="166" bestFit="1" customWidth="1"/>
    <col min="4868" max="5119" width="8.5546875" style="166"/>
    <col min="5120" max="5120" width="32.44140625" style="166" customWidth="1"/>
    <col min="5121" max="5121" width="27.5546875" style="166" bestFit="1" customWidth="1"/>
    <col min="5122" max="5123" width="12.88671875" style="166" bestFit="1" customWidth="1"/>
    <col min="5124" max="5375" width="8.5546875" style="166"/>
    <col min="5376" max="5376" width="32.44140625" style="166" customWidth="1"/>
    <col min="5377" max="5377" width="27.5546875" style="166" bestFit="1" customWidth="1"/>
    <col min="5378" max="5379" width="12.88671875" style="166" bestFit="1" customWidth="1"/>
    <col min="5380" max="5631" width="8.5546875" style="166"/>
    <col min="5632" max="5632" width="32.44140625" style="166" customWidth="1"/>
    <col min="5633" max="5633" width="27.5546875" style="166" bestFit="1" customWidth="1"/>
    <col min="5634" max="5635" width="12.88671875" style="166" bestFit="1" customWidth="1"/>
    <col min="5636" max="5887" width="8.5546875" style="166"/>
    <col min="5888" max="5888" width="32.44140625" style="166" customWidth="1"/>
    <col min="5889" max="5889" width="27.5546875" style="166" bestFit="1" customWidth="1"/>
    <col min="5890" max="5891" width="12.88671875" style="166" bestFit="1" customWidth="1"/>
    <col min="5892" max="6143" width="8.5546875" style="166"/>
    <col min="6144" max="6144" width="32.44140625" style="166" customWidth="1"/>
    <col min="6145" max="6145" width="27.5546875" style="166" bestFit="1" customWidth="1"/>
    <col min="6146" max="6147" width="12.88671875" style="166" bestFit="1" customWidth="1"/>
    <col min="6148" max="6399" width="8.5546875" style="166"/>
    <col min="6400" max="6400" width="32.44140625" style="166" customWidth="1"/>
    <col min="6401" max="6401" width="27.5546875" style="166" bestFit="1" customWidth="1"/>
    <col min="6402" max="6403" width="12.88671875" style="166" bestFit="1" customWidth="1"/>
    <col min="6404" max="6655" width="8.5546875" style="166"/>
    <col min="6656" max="6656" width="32.44140625" style="166" customWidth="1"/>
    <col min="6657" max="6657" width="27.5546875" style="166" bestFit="1" customWidth="1"/>
    <col min="6658" max="6659" width="12.88671875" style="166" bestFit="1" customWidth="1"/>
    <col min="6660" max="6911" width="8.5546875" style="166"/>
    <col min="6912" max="6912" width="32.44140625" style="166" customWidth="1"/>
    <col min="6913" max="6913" width="27.5546875" style="166" bestFit="1" customWidth="1"/>
    <col min="6914" max="6915" width="12.88671875" style="166" bestFit="1" customWidth="1"/>
    <col min="6916" max="7167" width="8.5546875" style="166"/>
    <col min="7168" max="7168" width="32.44140625" style="166" customWidth="1"/>
    <col min="7169" max="7169" width="27.5546875" style="166" bestFit="1" customWidth="1"/>
    <col min="7170" max="7171" width="12.88671875" style="166" bestFit="1" customWidth="1"/>
    <col min="7172" max="7423" width="8.5546875" style="166"/>
    <col min="7424" max="7424" width="32.44140625" style="166" customWidth="1"/>
    <col min="7425" max="7425" width="27.5546875" style="166" bestFit="1" customWidth="1"/>
    <col min="7426" max="7427" width="12.88671875" style="166" bestFit="1" customWidth="1"/>
    <col min="7428" max="7679" width="8.5546875" style="166"/>
    <col min="7680" max="7680" width="32.44140625" style="166" customWidth="1"/>
    <col min="7681" max="7681" width="27.5546875" style="166" bestFit="1" customWidth="1"/>
    <col min="7682" max="7683" width="12.88671875" style="166" bestFit="1" customWidth="1"/>
    <col min="7684" max="7935" width="8.5546875" style="166"/>
    <col min="7936" max="7936" width="32.44140625" style="166" customWidth="1"/>
    <col min="7937" max="7937" width="27.5546875" style="166" bestFit="1" customWidth="1"/>
    <col min="7938" max="7939" width="12.88671875" style="166" bestFit="1" customWidth="1"/>
    <col min="7940" max="8191" width="8.5546875" style="166"/>
    <col min="8192" max="8192" width="32.44140625" style="166" customWidth="1"/>
    <col min="8193" max="8193" width="27.5546875" style="166" bestFit="1" customWidth="1"/>
    <col min="8194" max="8195" width="12.88671875" style="166" bestFit="1" customWidth="1"/>
    <col min="8196" max="8447" width="8.5546875" style="166"/>
    <col min="8448" max="8448" width="32.44140625" style="166" customWidth="1"/>
    <col min="8449" max="8449" width="27.5546875" style="166" bestFit="1" customWidth="1"/>
    <col min="8450" max="8451" width="12.88671875" style="166" bestFit="1" customWidth="1"/>
    <col min="8452" max="8703" width="8.5546875" style="166"/>
    <col min="8704" max="8704" width="32.44140625" style="166" customWidth="1"/>
    <col min="8705" max="8705" width="27.5546875" style="166" bestFit="1" customWidth="1"/>
    <col min="8706" max="8707" width="12.88671875" style="166" bestFit="1" customWidth="1"/>
    <col min="8708" max="8959" width="8.5546875" style="166"/>
    <col min="8960" max="8960" width="32.44140625" style="166" customWidth="1"/>
    <col min="8961" max="8961" width="27.5546875" style="166" bestFit="1" customWidth="1"/>
    <col min="8962" max="8963" width="12.88671875" style="166" bestFit="1" customWidth="1"/>
    <col min="8964" max="9215" width="8.5546875" style="166"/>
    <col min="9216" max="9216" width="32.44140625" style="166" customWidth="1"/>
    <col min="9217" max="9217" width="27.5546875" style="166" bestFit="1" customWidth="1"/>
    <col min="9218" max="9219" width="12.88671875" style="166" bestFit="1" customWidth="1"/>
    <col min="9220" max="9471" width="8.5546875" style="166"/>
    <col min="9472" max="9472" width="32.44140625" style="166" customWidth="1"/>
    <col min="9473" max="9473" width="27.5546875" style="166" bestFit="1" customWidth="1"/>
    <col min="9474" max="9475" width="12.88671875" style="166" bestFit="1" customWidth="1"/>
    <col min="9476" max="9727" width="8.5546875" style="166"/>
    <col min="9728" max="9728" width="32.44140625" style="166" customWidth="1"/>
    <col min="9729" max="9729" width="27.5546875" style="166" bestFit="1" customWidth="1"/>
    <col min="9730" max="9731" width="12.88671875" style="166" bestFit="1" customWidth="1"/>
    <col min="9732" max="9983" width="8.5546875" style="166"/>
    <col min="9984" max="9984" width="32.44140625" style="166" customWidth="1"/>
    <col min="9985" max="9985" width="27.5546875" style="166" bestFit="1" customWidth="1"/>
    <col min="9986" max="9987" width="12.88671875" style="166" bestFit="1" customWidth="1"/>
    <col min="9988" max="10239" width="8.5546875" style="166"/>
    <col min="10240" max="10240" width="32.44140625" style="166" customWidth="1"/>
    <col min="10241" max="10241" width="27.5546875" style="166" bestFit="1" customWidth="1"/>
    <col min="10242" max="10243" width="12.88671875" style="166" bestFit="1" customWidth="1"/>
    <col min="10244" max="10495" width="8.5546875" style="166"/>
    <col min="10496" max="10496" width="32.44140625" style="166" customWidth="1"/>
    <col min="10497" max="10497" width="27.5546875" style="166" bestFit="1" customWidth="1"/>
    <col min="10498" max="10499" width="12.88671875" style="166" bestFit="1" customWidth="1"/>
    <col min="10500" max="10751" width="8.5546875" style="166"/>
    <col min="10752" max="10752" width="32.44140625" style="166" customWidth="1"/>
    <col min="10753" max="10753" width="27.5546875" style="166" bestFit="1" customWidth="1"/>
    <col min="10754" max="10755" width="12.88671875" style="166" bestFit="1" customWidth="1"/>
    <col min="10756" max="11007" width="8.5546875" style="166"/>
    <col min="11008" max="11008" width="32.44140625" style="166" customWidth="1"/>
    <col min="11009" max="11009" width="27.5546875" style="166" bestFit="1" customWidth="1"/>
    <col min="11010" max="11011" width="12.88671875" style="166" bestFit="1" customWidth="1"/>
    <col min="11012" max="11263" width="8.5546875" style="166"/>
    <col min="11264" max="11264" width="32.44140625" style="166" customWidth="1"/>
    <col min="11265" max="11265" width="27.5546875" style="166" bestFit="1" customWidth="1"/>
    <col min="11266" max="11267" width="12.88671875" style="166" bestFit="1" customWidth="1"/>
    <col min="11268" max="11519" width="8.5546875" style="166"/>
    <col min="11520" max="11520" width="32.44140625" style="166" customWidth="1"/>
    <col min="11521" max="11521" width="27.5546875" style="166" bestFit="1" customWidth="1"/>
    <col min="11522" max="11523" width="12.88671875" style="166" bestFit="1" customWidth="1"/>
    <col min="11524" max="11775" width="8.5546875" style="166"/>
    <col min="11776" max="11776" width="32.44140625" style="166" customWidth="1"/>
    <col min="11777" max="11777" width="27.5546875" style="166" bestFit="1" customWidth="1"/>
    <col min="11778" max="11779" width="12.88671875" style="166" bestFit="1" customWidth="1"/>
    <col min="11780" max="12031" width="8.5546875" style="166"/>
    <col min="12032" max="12032" width="32.44140625" style="166" customWidth="1"/>
    <col min="12033" max="12033" width="27.5546875" style="166" bestFit="1" customWidth="1"/>
    <col min="12034" max="12035" width="12.88671875" style="166" bestFit="1" customWidth="1"/>
    <col min="12036" max="12287" width="8.5546875" style="166"/>
    <col min="12288" max="12288" width="32.44140625" style="166" customWidth="1"/>
    <col min="12289" max="12289" width="27.5546875" style="166" bestFit="1" customWidth="1"/>
    <col min="12290" max="12291" width="12.88671875" style="166" bestFit="1" customWidth="1"/>
    <col min="12292" max="12543" width="8.5546875" style="166"/>
    <col min="12544" max="12544" width="32.44140625" style="166" customWidth="1"/>
    <col min="12545" max="12545" width="27.5546875" style="166" bestFit="1" customWidth="1"/>
    <col min="12546" max="12547" width="12.88671875" style="166" bestFit="1" customWidth="1"/>
    <col min="12548" max="12799" width="8.5546875" style="166"/>
    <col min="12800" max="12800" width="32.44140625" style="166" customWidth="1"/>
    <col min="12801" max="12801" width="27.5546875" style="166" bestFit="1" customWidth="1"/>
    <col min="12802" max="12803" width="12.88671875" style="166" bestFit="1" customWidth="1"/>
    <col min="12804" max="13055" width="8.5546875" style="166"/>
    <col min="13056" max="13056" width="32.44140625" style="166" customWidth="1"/>
    <col min="13057" max="13057" width="27.5546875" style="166" bestFit="1" customWidth="1"/>
    <col min="13058" max="13059" width="12.88671875" style="166" bestFit="1" customWidth="1"/>
    <col min="13060" max="13311" width="8.5546875" style="166"/>
    <col min="13312" max="13312" width="32.44140625" style="166" customWidth="1"/>
    <col min="13313" max="13313" width="27.5546875" style="166" bestFit="1" customWidth="1"/>
    <col min="13314" max="13315" width="12.88671875" style="166" bestFit="1" customWidth="1"/>
    <col min="13316" max="13567" width="8.5546875" style="166"/>
    <col min="13568" max="13568" width="32.44140625" style="166" customWidth="1"/>
    <col min="13569" max="13569" width="27.5546875" style="166" bestFit="1" customWidth="1"/>
    <col min="13570" max="13571" width="12.88671875" style="166" bestFit="1" customWidth="1"/>
    <col min="13572" max="13823" width="8.5546875" style="166"/>
    <col min="13824" max="13824" width="32.44140625" style="166" customWidth="1"/>
    <col min="13825" max="13825" width="27.5546875" style="166" bestFit="1" customWidth="1"/>
    <col min="13826" max="13827" width="12.88671875" style="166" bestFit="1" customWidth="1"/>
    <col min="13828" max="14079" width="8.5546875" style="166"/>
    <col min="14080" max="14080" width="32.44140625" style="166" customWidth="1"/>
    <col min="14081" max="14081" width="27.5546875" style="166" bestFit="1" customWidth="1"/>
    <col min="14082" max="14083" width="12.88671875" style="166" bestFit="1" customWidth="1"/>
    <col min="14084" max="14335" width="8.5546875" style="166"/>
    <col min="14336" max="14336" width="32.44140625" style="166" customWidth="1"/>
    <col min="14337" max="14337" width="27.5546875" style="166" bestFit="1" customWidth="1"/>
    <col min="14338" max="14339" width="12.88671875" style="166" bestFit="1" customWidth="1"/>
    <col min="14340" max="14591" width="8.5546875" style="166"/>
    <col min="14592" max="14592" width="32.44140625" style="166" customWidth="1"/>
    <col min="14593" max="14593" width="27.5546875" style="166" bestFit="1" customWidth="1"/>
    <col min="14594" max="14595" width="12.88671875" style="166" bestFit="1" customWidth="1"/>
    <col min="14596" max="14847" width="8.5546875" style="166"/>
    <col min="14848" max="14848" width="32.44140625" style="166" customWidth="1"/>
    <col min="14849" max="14849" width="27.5546875" style="166" bestFit="1" customWidth="1"/>
    <col min="14850" max="14851" width="12.88671875" style="166" bestFit="1" customWidth="1"/>
    <col min="14852" max="15103" width="8.5546875" style="166"/>
    <col min="15104" max="15104" width="32.44140625" style="166" customWidth="1"/>
    <col min="15105" max="15105" width="27.5546875" style="166" bestFit="1" customWidth="1"/>
    <col min="15106" max="15107" width="12.88671875" style="166" bestFit="1" customWidth="1"/>
    <col min="15108" max="15359" width="8.5546875" style="166"/>
    <col min="15360" max="15360" width="32.44140625" style="166" customWidth="1"/>
    <col min="15361" max="15361" width="27.5546875" style="166" bestFit="1" customWidth="1"/>
    <col min="15362" max="15363" width="12.88671875" style="166" bestFit="1" customWidth="1"/>
    <col min="15364" max="15615" width="8.5546875" style="166"/>
    <col min="15616" max="15616" width="32.44140625" style="166" customWidth="1"/>
    <col min="15617" max="15617" width="27.5546875" style="166" bestFit="1" customWidth="1"/>
    <col min="15618" max="15619" width="12.88671875" style="166" bestFit="1" customWidth="1"/>
    <col min="15620" max="15871" width="8.5546875" style="166"/>
    <col min="15872" max="15872" width="32.44140625" style="166" customWidth="1"/>
    <col min="15873" max="15873" width="27.5546875" style="166" bestFit="1" customWidth="1"/>
    <col min="15874" max="15875" width="12.88671875" style="166" bestFit="1" customWidth="1"/>
    <col min="15876" max="16127" width="8.5546875" style="166"/>
    <col min="16128" max="16128" width="32.44140625" style="166" customWidth="1"/>
    <col min="16129" max="16129" width="27.5546875" style="166" bestFit="1" customWidth="1"/>
    <col min="16130" max="16131" width="12.88671875" style="166" bestFit="1" customWidth="1"/>
    <col min="16132" max="16384" width="8.5546875" style="166"/>
  </cols>
  <sheetData>
    <row r="1" spans="1:11" ht="33" customHeight="1">
      <c r="A1" s="165"/>
      <c r="G1" s="526" t="s">
        <v>6</v>
      </c>
      <c r="H1" s="401"/>
      <c r="I1" s="401"/>
      <c r="J1" s="401"/>
      <c r="K1" s="402"/>
    </row>
    <row r="2" spans="1:11" ht="20.100000000000001" customHeight="1">
      <c r="A2" s="731" t="s">
        <v>7</v>
      </c>
      <c r="B2" s="732"/>
      <c r="C2" s="732"/>
      <c r="D2" s="733"/>
      <c r="G2" s="527"/>
      <c r="K2" s="403"/>
    </row>
    <row r="3" spans="1:11" ht="16.350000000000001" customHeight="1">
      <c r="A3" s="662" t="s">
        <v>8</v>
      </c>
      <c r="B3" s="663"/>
      <c r="C3" s="663" t="s">
        <v>9</v>
      </c>
      <c r="D3" s="664" t="s">
        <v>10</v>
      </c>
      <c r="G3" s="527"/>
      <c r="K3" s="403"/>
    </row>
    <row r="4" spans="1:11" s="168" customFormat="1" ht="16.350000000000001" customHeight="1">
      <c r="A4" s="665" t="s">
        <v>11</v>
      </c>
      <c r="B4" s="666" t="s">
        <v>12</v>
      </c>
      <c r="C4" s="667">
        <v>6.91</v>
      </c>
      <c r="D4" s="668">
        <v>10</v>
      </c>
      <c r="E4" s="165"/>
      <c r="G4" s="528"/>
      <c r="K4" s="404"/>
    </row>
    <row r="5" spans="1:11" ht="16.350000000000001" customHeight="1">
      <c r="A5" s="669" t="s">
        <v>13</v>
      </c>
      <c r="B5" s="670">
        <f>ROUND((((((1+($B$20/100))^(1/12))-1)*100)),2)</f>
        <v>0</v>
      </c>
      <c r="C5" s="667">
        <v>0.89</v>
      </c>
      <c r="D5" s="671">
        <v>1.29</v>
      </c>
      <c r="G5" s="527"/>
      <c r="K5" s="403"/>
    </row>
    <row r="6" spans="1:11" ht="16.350000000000001" customHeight="1">
      <c r="A6" s="669" t="s">
        <v>14</v>
      </c>
      <c r="B6" s="672">
        <f>C6</f>
        <v>0.5</v>
      </c>
      <c r="C6" s="667">
        <v>0.5</v>
      </c>
      <c r="D6" s="671">
        <v>0.72</v>
      </c>
      <c r="G6" s="527"/>
      <c r="K6" s="403"/>
    </row>
    <row r="7" spans="1:11" ht="16.350000000000001" customHeight="1">
      <c r="A7" s="669" t="s">
        <v>15</v>
      </c>
      <c r="B7" s="672">
        <f>C7</f>
        <v>0.1</v>
      </c>
      <c r="C7" s="667">
        <v>0.1</v>
      </c>
      <c r="D7" s="671">
        <v>0.14000000000000001</v>
      </c>
      <c r="G7" s="527"/>
      <c r="K7" s="403"/>
    </row>
    <row r="8" spans="1:11" ht="16.350000000000001" customHeight="1">
      <c r="A8" s="673"/>
      <c r="B8" s="674" t="s">
        <v>16</v>
      </c>
      <c r="C8" s="675">
        <v>8.4</v>
      </c>
      <c r="D8" s="676">
        <v>12.16</v>
      </c>
      <c r="E8" s="699"/>
      <c r="F8" s="700"/>
      <c r="G8" s="527"/>
      <c r="K8" s="403"/>
    </row>
    <row r="9" spans="1:11" s="168" customFormat="1" ht="16.350000000000001" customHeight="1">
      <c r="A9" s="677" t="s">
        <v>17</v>
      </c>
      <c r="B9" s="678"/>
      <c r="C9" s="679" t="s">
        <v>9</v>
      </c>
      <c r="D9" s="680" t="s">
        <v>10</v>
      </c>
      <c r="E9" s="165"/>
      <c r="G9" s="528"/>
      <c r="K9" s="404"/>
    </row>
    <row r="10" spans="1:11" s="168" customFormat="1" ht="16.350000000000001" customHeight="1">
      <c r="A10" s="665" t="s">
        <v>18</v>
      </c>
      <c r="B10" s="666" t="s">
        <v>12</v>
      </c>
      <c r="C10" s="667">
        <v>8.2899999999999991</v>
      </c>
      <c r="D10" s="668">
        <v>12</v>
      </c>
      <c r="E10" s="165"/>
      <c r="G10" s="528"/>
      <c r="K10" s="404"/>
    </row>
    <row r="11" spans="1:11" ht="16.350000000000001" customHeight="1">
      <c r="A11" s="673"/>
      <c r="B11" s="674" t="s">
        <v>19</v>
      </c>
      <c r="C11" s="675">
        <v>8.2899999999999991</v>
      </c>
      <c r="D11" s="681">
        <v>12</v>
      </c>
      <c r="E11" s="699"/>
      <c r="G11" s="527"/>
      <c r="K11" s="403"/>
    </row>
    <row r="12" spans="1:11" ht="16.350000000000001" customHeight="1">
      <c r="A12" s="677" t="s">
        <v>20</v>
      </c>
      <c r="B12" s="678"/>
      <c r="C12" s="679" t="s">
        <v>9</v>
      </c>
      <c r="D12" s="680" t="s">
        <v>10</v>
      </c>
      <c r="G12" s="529"/>
      <c r="K12" s="403"/>
    </row>
    <row r="13" spans="1:11" ht="16.350000000000001" customHeight="1">
      <c r="A13" s="665" t="s">
        <v>21</v>
      </c>
      <c r="B13" s="682">
        <f>C13/100</f>
        <v>1.6500000000000001E-2</v>
      </c>
      <c r="C13" s="683">
        <v>1.65</v>
      </c>
      <c r="D13" s="668">
        <v>2.39</v>
      </c>
      <c r="E13" s="699"/>
      <c r="G13" s="527"/>
      <c r="K13" s="403"/>
    </row>
    <row r="14" spans="1:11" ht="16.350000000000001" customHeight="1">
      <c r="A14" s="669" t="s">
        <v>22</v>
      </c>
      <c r="B14" s="682">
        <f>C14/100</f>
        <v>7.5999999999999998E-2</v>
      </c>
      <c r="C14" s="684">
        <v>7.6</v>
      </c>
      <c r="D14" s="671">
        <v>11</v>
      </c>
      <c r="G14" s="527"/>
      <c r="K14" s="403"/>
    </row>
    <row r="15" spans="1:11" ht="16.350000000000001" customHeight="1">
      <c r="A15" s="669" t="s">
        <v>23</v>
      </c>
      <c r="B15" s="672">
        <f>$B$21</f>
        <v>0</v>
      </c>
      <c r="C15" s="684">
        <v>5</v>
      </c>
      <c r="D15" s="671">
        <v>7.24</v>
      </c>
      <c r="F15" s="165"/>
      <c r="G15" s="527"/>
      <c r="K15" s="403"/>
    </row>
    <row r="16" spans="1:11" ht="15" customHeight="1">
      <c r="A16" s="685"/>
      <c r="B16" s="686" t="s">
        <v>24</v>
      </c>
      <c r="C16" s="687">
        <v>14.25</v>
      </c>
      <c r="D16" s="688">
        <v>20.63</v>
      </c>
      <c r="E16" s="699"/>
      <c r="F16" s="165"/>
      <c r="G16" s="527"/>
      <c r="K16" s="403"/>
    </row>
    <row r="17" spans="1:11" ht="20.100000000000001" customHeight="1">
      <c r="A17" s="734" t="s">
        <v>25</v>
      </c>
      <c r="B17" s="735"/>
      <c r="C17" s="689">
        <v>0.30930000000000002</v>
      </c>
      <c r="D17" s="658">
        <v>0.44790000000000002</v>
      </c>
      <c r="F17" s="165"/>
      <c r="G17" s="527"/>
      <c r="K17" s="403"/>
    </row>
    <row r="18" spans="1:11" ht="34.5" customHeight="1">
      <c r="A18" s="165"/>
      <c r="G18" s="527"/>
      <c r="K18" s="403"/>
    </row>
    <row r="19" spans="1:11" ht="20.100000000000001" customHeight="1">
      <c r="A19" s="165"/>
      <c r="C19" s="657" t="s">
        <v>26</v>
      </c>
      <c r="D19" s="658">
        <v>0.15</v>
      </c>
      <c r="G19" s="527"/>
      <c r="K19" s="403"/>
    </row>
    <row r="20" spans="1:11" ht="20.100000000000001" customHeight="1">
      <c r="A20" s="165"/>
      <c r="G20" s="527"/>
      <c r="K20" s="403"/>
    </row>
    <row r="21" spans="1:11" ht="20.100000000000001" customHeight="1">
      <c r="A21" s="690" t="s">
        <v>27</v>
      </c>
      <c r="B21" s="401"/>
      <c r="C21" s="401"/>
      <c r="D21" s="402"/>
      <c r="G21" s="527"/>
      <c r="K21" s="403"/>
    </row>
    <row r="22" spans="1:11" ht="20.100000000000001" customHeight="1">
      <c r="A22" s="691" t="s">
        <v>28</v>
      </c>
      <c r="B22" s="692"/>
      <c r="C22" s="166"/>
      <c r="D22" s="403"/>
      <c r="G22" s="527"/>
      <c r="K22" s="403"/>
    </row>
    <row r="23" spans="1:11" ht="20.100000000000001" customHeight="1">
      <c r="A23" s="691" t="s">
        <v>29</v>
      </c>
      <c r="B23" s="693"/>
      <c r="C23" s="166"/>
      <c r="D23" s="403"/>
      <c r="G23" s="527"/>
      <c r="K23" s="403"/>
    </row>
    <row r="24" spans="1:11" ht="20.100000000000001" customHeight="1">
      <c r="A24" s="691" t="s">
        <v>30</v>
      </c>
      <c r="B24" s="693"/>
      <c r="C24" s="694"/>
      <c r="D24" s="404"/>
      <c r="G24" s="527"/>
      <c r="K24" s="403"/>
    </row>
    <row r="25" spans="1:11" ht="20.100000000000001" customHeight="1">
      <c r="A25" s="695" t="s">
        <v>31</v>
      </c>
      <c r="B25" s="696"/>
      <c r="C25" s="697"/>
      <c r="D25" s="698"/>
      <c r="G25" s="527"/>
      <c r="K25" s="403"/>
    </row>
    <row r="26" spans="1:11" ht="20.100000000000001" customHeight="1">
      <c r="A26" s="165"/>
      <c r="G26" s="527"/>
      <c r="K26" s="403"/>
    </row>
    <row r="27" spans="1:11" ht="20.100000000000001" customHeight="1">
      <c r="G27" s="527"/>
      <c r="K27" s="403"/>
    </row>
    <row r="28" spans="1:11" ht="20.100000000000001" customHeight="1">
      <c r="G28" s="527"/>
      <c r="K28" s="403"/>
    </row>
    <row r="29" spans="1:11">
      <c r="G29" s="527"/>
      <c r="K29" s="403"/>
    </row>
    <row r="30" spans="1:11">
      <c r="G30" s="527"/>
      <c r="K30" s="403"/>
    </row>
    <row r="31" spans="1:11">
      <c r="G31" s="527"/>
      <c r="K31" s="403"/>
    </row>
    <row r="32" spans="1:11">
      <c r="G32" s="527"/>
      <c r="K32" s="403"/>
    </row>
    <row r="33" spans="1:11">
      <c r="G33" s="527"/>
      <c r="K33" s="403"/>
    </row>
    <row r="34" spans="1:11">
      <c r="G34" s="527"/>
      <c r="K34" s="403"/>
    </row>
    <row r="35" spans="1:11" ht="15" thickBot="1">
      <c r="G35" s="728" t="s">
        <v>32</v>
      </c>
      <c r="H35" s="729"/>
      <c r="I35" s="729"/>
      <c r="J35" s="729"/>
      <c r="K35" s="730"/>
    </row>
    <row r="39" spans="1:11" ht="14.4">
      <c r="A39" s="395"/>
    </row>
  </sheetData>
  <mergeCells count="3">
    <mergeCell ref="G35:K35"/>
    <mergeCell ref="A2:D2"/>
    <mergeCell ref="A17:B17"/>
  </mergeCells>
  <hyperlinks>
    <hyperlink ref="G35" r:id="rId1" display="https://www.gov.br/dnit/pt-br/assuntos/planejamento-e-pesquisa/custos-e-pagamentos/custos-e-pagamentos-dnit/engenharia-consultiva-2/bdi/bdi-tabela-de-precos-de-consultoria/AnexoBDITabeladePreosdeConsultoria_2024SELIC1050.pdf" xr:uid="{AB379839-55FD-45A3-91A0-8EE5F36973B5}"/>
  </hyperlink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45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799CF-789A-49B4-83B8-1B4EBC9321C8}">
  <sheetPr codeName="Planilha21">
    <tabColor theme="9" tint="0.39997558519241921"/>
    <pageSetUpPr fitToPage="1"/>
  </sheetPr>
  <dimension ref="A1:H31"/>
  <sheetViews>
    <sheetView showGridLines="0" zoomScale="90" zoomScaleNormal="90" zoomScaleSheetLayoutView="100" workbookViewId="0">
      <selection activeCell="H28" sqref="H28"/>
    </sheetView>
  </sheetViews>
  <sheetFormatPr defaultColWidth="9.44140625" defaultRowHeight="16.5" customHeight="1"/>
  <cols>
    <col min="1" max="1" width="10.88671875" style="1" customWidth="1"/>
    <col min="2" max="2" width="63.44140625" style="1" customWidth="1"/>
    <col min="3" max="3" width="12.5546875" style="1" customWidth="1"/>
    <col min="4" max="4" width="15.109375" style="1" customWidth="1"/>
    <col min="5" max="5" width="16.44140625" style="1" customWidth="1"/>
    <col min="6" max="6" width="18.88671875" style="1" customWidth="1"/>
    <col min="7" max="7" width="9.44140625" style="1" customWidth="1"/>
    <col min="8" max="8" width="15.5546875" style="1" bestFit="1" customWidth="1"/>
    <col min="9" max="16384" width="9.44140625" style="1"/>
  </cols>
  <sheetData>
    <row r="1" spans="1:8" ht="16.5" customHeight="1">
      <c r="A1" s="738" t="s">
        <v>33</v>
      </c>
      <c r="B1" s="739"/>
      <c r="C1" s="739"/>
      <c r="D1" s="739"/>
      <c r="E1" s="739"/>
      <c r="F1" s="740"/>
    </row>
    <row r="2" spans="1:8" ht="16.5" customHeight="1">
      <c r="A2" s="741" t="s">
        <v>34</v>
      </c>
      <c r="B2" s="742"/>
      <c r="C2" s="742"/>
      <c r="D2" s="742"/>
      <c r="E2" s="742"/>
      <c r="F2" s="743"/>
    </row>
    <row r="3" spans="1:8" ht="16.5" customHeight="1">
      <c r="A3" s="744" t="s">
        <v>35</v>
      </c>
      <c r="B3" s="745"/>
      <c r="C3" s="745"/>
      <c r="D3" s="745"/>
      <c r="E3" s="745"/>
      <c r="F3" s="746"/>
    </row>
    <row r="4" spans="1:8" ht="28.5" customHeight="1">
      <c r="A4" s="106" t="s">
        <v>36</v>
      </c>
      <c r="B4" s="736" t="s">
        <v>37</v>
      </c>
      <c r="C4" s="736"/>
      <c r="D4" s="736"/>
      <c r="E4" s="736"/>
      <c r="F4" s="737"/>
    </row>
    <row r="5" spans="1:8" ht="16.5" customHeight="1">
      <c r="A5" s="107" t="s">
        <v>38</v>
      </c>
      <c r="B5" s="1" t="s">
        <v>39</v>
      </c>
      <c r="F5" s="108"/>
    </row>
    <row r="6" spans="1:8" ht="16.5" customHeight="1">
      <c r="A6" s="109" t="s">
        <v>40</v>
      </c>
      <c r="B6" s="110" t="s">
        <v>41</v>
      </c>
      <c r="C6" s="111"/>
      <c r="D6" s="111"/>
      <c r="E6" s="111"/>
      <c r="F6" s="112"/>
    </row>
    <row r="7" spans="1:8" ht="28.8">
      <c r="A7" s="113" t="s">
        <v>42</v>
      </c>
      <c r="B7" s="113" t="s">
        <v>43</v>
      </c>
      <c r="C7" s="113" t="s">
        <v>44</v>
      </c>
      <c r="D7" s="113" t="s">
        <v>45</v>
      </c>
      <c r="E7" s="114" t="s">
        <v>46</v>
      </c>
      <c r="F7" s="114" t="s">
        <v>47</v>
      </c>
    </row>
    <row r="8" spans="1:8" ht="17.399999999999999" customHeight="1">
      <c r="A8" s="115" t="e">
        <f>#REF!</f>
        <v>#REF!</v>
      </c>
      <c r="B8" s="116" t="e">
        <f>#REF!</f>
        <v>#REF!</v>
      </c>
      <c r="C8" s="116"/>
      <c r="D8" s="116"/>
      <c r="E8" s="116"/>
      <c r="F8" s="117" t="e">
        <f>SUM(F9:F13)</f>
        <v>#REF!</v>
      </c>
      <c r="H8" s="45"/>
    </row>
    <row r="9" spans="1:8" ht="17.399999999999999" customHeight="1">
      <c r="A9" s="131" t="e">
        <f>#REF!</f>
        <v>#REF!</v>
      </c>
      <c r="B9" s="132" t="e">
        <f>#REF!</f>
        <v>#REF!</v>
      </c>
      <c r="C9" s="131" t="e">
        <f>#REF!</f>
        <v>#REF!</v>
      </c>
      <c r="D9" s="133" t="e">
        <f>#REF!</f>
        <v>#REF!</v>
      </c>
      <c r="E9" s="134" t="e">
        <f>#REF!</f>
        <v>#REF!</v>
      </c>
      <c r="F9" s="104" t="e">
        <f>#REF!</f>
        <v>#REF!</v>
      </c>
    </row>
    <row r="10" spans="1:8" ht="17.399999999999999" customHeight="1">
      <c r="A10" s="131" t="e">
        <f>#REF!</f>
        <v>#REF!</v>
      </c>
      <c r="B10" s="132" t="e">
        <f>#REF!</f>
        <v>#REF!</v>
      </c>
      <c r="C10" s="131" t="e">
        <f>#REF!</f>
        <v>#REF!</v>
      </c>
      <c r="D10" s="133" t="e">
        <f>#REF!</f>
        <v>#REF!</v>
      </c>
      <c r="E10" s="134" t="e">
        <f>#REF!</f>
        <v>#REF!</v>
      </c>
      <c r="F10" s="104" t="e">
        <f>#REF!</f>
        <v>#REF!</v>
      </c>
    </row>
    <row r="11" spans="1:8" ht="17.399999999999999" customHeight="1">
      <c r="A11" s="131" t="e">
        <f>#REF!</f>
        <v>#REF!</v>
      </c>
      <c r="B11" s="132" t="e">
        <f>#REF!</f>
        <v>#REF!</v>
      </c>
      <c r="C11" s="131" t="e">
        <f>#REF!</f>
        <v>#REF!</v>
      </c>
      <c r="D11" s="133" t="e">
        <f>#REF!</f>
        <v>#REF!</v>
      </c>
      <c r="E11" s="134" t="e">
        <f>#REF!</f>
        <v>#REF!</v>
      </c>
      <c r="F11" s="104" t="e">
        <f>#REF!</f>
        <v>#REF!</v>
      </c>
    </row>
    <row r="12" spans="1:8" ht="17.399999999999999" customHeight="1">
      <c r="A12" s="131" t="e">
        <f>#REF!</f>
        <v>#REF!</v>
      </c>
      <c r="B12" s="132" t="e">
        <f>#REF!</f>
        <v>#REF!</v>
      </c>
      <c r="C12" s="131" t="e">
        <f>#REF!</f>
        <v>#REF!</v>
      </c>
      <c r="D12" s="133" t="e">
        <f>#REF!</f>
        <v>#REF!</v>
      </c>
      <c r="E12" s="134" t="e">
        <f>#REF!</f>
        <v>#REF!</v>
      </c>
      <c r="F12" s="104" t="e">
        <f>#REF!</f>
        <v>#REF!</v>
      </c>
    </row>
    <row r="13" spans="1:8" ht="17.399999999999999" customHeight="1">
      <c r="A13" s="131" t="e">
        <f>#REF!</f>
        <v>#REF!</v>
      </c>
      <c r="B13" s="132" t="e">
        <f>#REF!</f>
        <v>#REF!</v>
      </c>
      <c r="C13" s="131" t="e">
        <f>#REF!</f>
        <v>#REF!</v>
      </c>
      <c r="D13" s="133" t="e">
        <f>#REF!</f>
        <v>#REF!</v>
      </c>
      <c r="E13" s="134" t="e">
        <f>#REF!</f>
        <v>#REF!</v>
      </c>
      <c r="F13" s="104" t="e">
        <f>#REF!</f>
        <v>#REF!</v>
      </c>
    </row>
    <row r="14" spans="1:8" ht="17.399999999999999" customHeight="1">
      <c r="A14" s="120" t="e">
        <f>#REF!</f>
        <v>#REF!</v>
      </c>
      <c r="B14" s="118" t="e">
        <f>#REF!</f>
        <v>#REF!</v>
      </c>
      <c r="C14" s="118"/>
      <c r="D14" s="118"/>
      <c r="E14" s="118"/>
      <c r="F14" s="119" t="e">
        <f>SUM(F15:F16)</f>
        <v>#REF!</v>
      </c>
    </row>
    <row r="15" spans="1:8" ht="17.399999999999999" customHeight="1">
      <c r="A15" s="130" t="e">
        <f>#REF!</f>
        <v>#REF!</v>
      </c>
      <c r="B15" s="105" t="e">
        <f>#REF!</f>
        <v>#REF!</v>
      </c>
      <c r="C15" s="102" t="e">
        <f>#REF!</f>
        <v>#REF!</v>
      </c>
      <c r="D15" s="103" t="e">
        <f>#REF!</f>
        <v>#REF!</v>
      </c>
      <c r="E15" s="104" t="e">
        <f>#REF!</f>
        <v>#REF!</v>
      </c>
      <c r="F15" s="104" t="e">
        <f>#REF!</f>
        <v>#REF!</v>
      </c>
    </row>
    <row r="16" spans="1:8" ht="17.399999999999999" customHeight="1">
      <c r="A16" s="130" t="e">
        <f>#REF!</f>
        <v>#REF!</v>
      </c>
      <c r="B16" s="149" t="e">
        <f>#REF!</f>
        <v>#REF!</v>
      </c>
      <c r="C16" s="102" t="e">
        <f>#REF!</f>
        <v>#REF!</v>
      </c>
      <c r="D16" s="103" t="e">
        <f>#REF!</f>
        <v>#REF!</v>
      </c>
      <c r="E16" s="104" t="e">
        <f>#REF!</f>
        <v>#REF!</v>
      </c>
      <c r="F16" s="104" t="e">
        <f>#REF!</f>
        <v>#REF!</v>
      </c>
    </row>
    <row r="17" spans="1:6" ht="17.399999999999999" customHeight="1">
      <c r="A17" s="120" t="e">
        <f>#REF!</f>
        <v>#REF!</v>
      </c>
      <c r="B17" s="118" t="e">
        <f>#REF!</f>
        <v>#REF!</v>
      </c>
      <c r="C17" s="118"/>
      <c r="D17" s="118"/>
      <c r="E17" s="118"/>
      <c r="F17" s="119" t="e">
        <f>SUM(F18:F19)</f>
        <v>#REF!</v>
      </c>
    </row>
    <row r="18" spans="1:6" ht="32.1" customHeight="1">
      <c r="A18" s="130" t="e">
        <f>#REF!</f>
        <v>#REF!</v>
      </c>
      <c r="B18" s="105" t="e">
        <f>#REF!</f>
        <v>#REF!</v>
      </c>
      <c r="C18" s="102" t="e">
        <f>#REF!</f>
        <v>#REF!</v>
      </c>
      <c r="D18" s="103" t="e">
        <f>#REF!</f>
        <v>#REF!</v>
      </c>
      <c r="E18" s="104" t="e">
        <f>#REF!</f>
        <v>#REF!</v>
      </c>
      <c r="F18" s="104" t="e">
        <f>#REF!</f>
        <v>#REF!</v>
      </c>
    </row>
    <row r="19" spans="1:6" ht="17.399999999999999" customHeight="1">
      <c r="A19" s="130" t="e">
        <f>#REF!</f>
        <v>#REF!</v>
      </c>
      <c r="B19" s="135" t="e">
        <f>#REF!</f>
        <v>#REF!</v>
      </c>
      <c r="C19" s="102" t="e">
        <f>#REF!</f>
        <v>#REF!</v>
      </c>
      <c r="D19" s="103" t="e">
        <f>#REF!</f>
        <v>#REF!</v>
      </c>
      <c r="E19" s="104" t="e">
        <f>#REF!</f>
        <v>#REF!</v>
      </c>
      <c r="F19" s="104" t="e">
        <f>#REF!</f>
        <v>#REF!</v>
      </c>
    </row>
    <row r="20" spans="1:6" ht="17.399999999999999" customHeight="1">
      <c r="A20" s="120" t="e">
        <f>#REF!</f>
        <v>#REF!</v>
      </c>
      <c r="B20" s="121" t="e">
        <f>#REF!</f>
        <v>#REF!</v>
      </c>
      <c r="C20" s="118"/>
      <c r="D20" s="118"/>
      <c r="E20" s="118"/>
      <c r="F20" s="119" t="e">
        <f>SUM(F21:F24)</f>
        <v>#REF!</v>
      </c>
    </row>
    <row r="21" spans="1:6" ht="31.5" customHeight="1">
      <c r="A21" s="136" t="e">
        <f>#REF!</f>
        <v>#REF!</v>
      </c>
      <c r="B21" s="137" t="e">
        <f>#REF!</f>
        <v>#REF!</v>
      </c>
      <c r="C21" s="136" t="e">
        <f>#REF!</f>
        <v>#REF!</v>
      </c>
      <c r="D21" s="136" t="e">
        <f>#REF!</f>
        <v>#REF!</v>
      </c>
      <c r="E21" s="138" t="e">
        <f>#REF!</f>
        <v>#REF!</v>
      </c>
      <c r="F21" s="138" t="e">
        <f>#REF!</f>
        <v>#REF!</v>
      </c>
    </row>
    <row r="22" spans="1:6" ht="31.5" customHeight="1">
      <c r="A22" s="130" t="e">
        <f>#REF!</f>
        <v>#REF!</v>
      </c>
      <c r="B22" s="105" t="e">
        <f>#REF!</f>
        <v>#REF!</v>
      </c>
      <c r="C22" s="102" t="e">
        <f>#REF!</f>
        <v>#REF!</v>
      </c>
      <c r="D22" s="103" t="e">
        <f>#REF!</f>
        <v>#REF!</v>
      </c>
      <c r="E22" s="104" t="e">
        <f>#REF!</f>
        <v>#REF!</v>
      </c>
      <c r="F22" s="104" t="e">
        <f>#REF!</f>
        <v>#REF!</v>
      </c>
    </row>
    <row r="23" spans="1:6" ht="17.399999999999999" customHeight="1">
      <c r="A23" s="130" t="e">
        <f>#REF!</f>
        <v>#REF!</v>
      </c>
      <c r="B23" s="105" t="e">
        <f>#REF!</f>
        <v>#REF!</v>
      </c>
      <c r="C23" s="102" t="e">
        <f>#REF!</f>
        <v>#REF!</v>
      </c>
      <c r="D23" s="103" t="e">
        <f>#REF!</f>
        <v>#REF!</v>
      </c>
      <c r="E23" s="104" t="e">
        <f>#REF!</f>
        <v>#REF!</v>
      </c>
      <c r="F23" s="104" t="e">
        <f>#REF!</f>
        <v>#REF!</v>
      </c>
    </row>
    <row r="24" spans="1:6" ht="17.399999999999999" customHeight="1">
      <c r="A24" s="130" t="e">
        <f>#REF!</f>
        <v>#REF!</v>
      </c>
      <c r="B24" s="105" t="e">
        <f>#REF!</f>
        <v>#REF!</v>
      </c>
      <c r="C24" s="102" t="e">
        <f>#REF!</f>
        <v>#REF!</v>
      </c>
      <c r="D24" s="103" t="e">
        <f>#REF!</f>
        <v>#REF!</v>
      </c>
      <c r="E24" s="104" t="e">
        <f>#REF!</f>
        <v>#REF!</v>
      </c>
      <c r="F24" s="104" t="e">
        <f>#REF!</f>
        <v>#REF!</v>
      </c>
    </row>
    <row r="25" spans="1:6" ht="17.399999999999999" customHeight="1">
      <c r="A25" s="120" t="e">
        <f>#REF!</f>
        <v>#REF!</v>
      </c>
      <c r="B25" s="121" t="e">
        <f>#REF!</f>
        <v>#REF!</v>
      </c>
      <c r="C25" s="118"/>
      <c r="D25" s="118"/>
      <c r="E25" s="118"/>
      <c r="F25" s="119" t="e">
        <f>SUM(F26)</f>
        <v>#REF!</v>
      </c>
    </row>
    <row r="26" spans="1:6" ht="17.399999999999999" customHeight="1">
      <c r="A26" s="136" t="e">
        <f>#REF!</f>
        <v>#REF!</v>
      </c>
      <c r="B26" s="137" t="e">
        <f>#REF!</f>
        <v>#REF!</v>
      </c>
      <c r="C26" s="136" t="e">
        <f>#REF!</f>
        <v>#REF!</v>
      </c>
      <c r="D26" s="136" t="e">
        <f>#REF!</f>
        <v>#REF!</v>
      </c>
      <c r="E26" s="138" t="e">
        <f>#REF!</f>
        <v>#REF!</v>
      </c>
      <c r="F26" s="138" t="e">
        <f>#REF!</f>
        <v>#REF!</v>
      </c>
    </row>
    <row r="27" spans="1:6" ht="17.399999999999999" customHeight="1">
      <c r="A27" s="120" t="e">
        <f>#REF!</f>
        <v>#REF!</v>
      </c>
      <c r="B27" s="121" t="e">
        <f>#REF!</f>
        <v>#REF!</v>
      </c>
      <c r="C27" s="118"/>
      <c r="D27" s="118"/>
      <c r="E27" s="118"/>
      <c r="F27" s="119" t="e">
        <f>SUM(F28)</f>
        <v>#REF!</v>
      </c>
    </row>
    <row r="28" spans="1:6" ht="17.399999999999999" customHeight="1">
      <c r="A28" s="130" t="e">
        <f>#REF!</f>
        <v>#REF!</v>
      </c>
      <c r="B28" s="105" t="e">
        <f>#REF!</f>
        <v>#REF!</v>
      </c>
      <c r="C28" s="102" t="e">
        <f>#REF!</f>
        <v>#REF!</v>
      </c>
      <c r="D28" s="103" t="e">
        <f>#REF!</f>
        <v>#REF!</v>
      </c>
      <c r="E28" s="104" t="e">
        <f>#REF!</f>
        <v>#REF!</v>
      </c>
      <c r="F28" s="104" t="e">
        <f>#REF!</f>
        <v>#REF!</v>
      </c>
    </row>
    <row r="29" spans="1:6" ht="17.399999999999999" customHeight="1">
      <c r="A29" s="120" t="e">
        <f>#REF!</f>
        <v>#REF!</v>
      </c>
      <c r="B29" s="121" t="e">
        <f>#REF!</f>
        <v>#REF!</v>
      </c>
      <c r="C29" s="118"/>
      <c r="D29" s="118"/>
      <c r="E29" s="118"/>
      <c r="F29" s="119" t="e">
        <f>SUM(F30)</f>
        <v>#REF!</v>
      </c>
    </row>
    <row r="30" spans="1:6" ht="17.399999999999999" customHeight="1">
      <c r="A30" s="130" t="e">
        <f>#REF!</f>
        <v>#REF!</v>
      </c>
      <c r="B30" s="149" t="e">
        <f>#REF!</f>
        <v>#REF!</v>
      </c>
      <c r="C30" s="102" t="s">
        <v>48</v>
      </c>
      <c r="D30" s="103" t="e">
        <f>#REF!</f>
        <v>#REF!</v>
      </c>
      <c r="E30" s="104" t="e">
        <f>#REF!</f>
        <v>#REF!</v>
      </c>
      <c r="F30" s="104" t="e">
        <f>#REF!</f>
        <v>#REF!</v>
      </c>
    </row>
    <row r="31" spans="1:6" ht="17.399999999999999" customHeight="1">
      <c r="A31" s="122"/>
      <c r="B31" s="118"/>
      <c r="C31" s="118"/>
      <c r="D31" s="118"/>
      <c r="E31" s="150" t="s">
        <v>49</v>
      </c>
      <c r="F31" s="119" t="e">
        <f>SUM(F8,F14,F17,F20,F25,F27,F29)</f>
        <v>#REF!</v>
      </c>
    </row>
  </sheetData>
  <mergeCells count="4">
    <mergeCell ref="B4:F4"/>
    <mergeCell ref="A1:F1"/>
    <mergeCell ref="A2:F2"/>
    <mergeCell ref="A3:F3"/>
  </mergeCells>
  <phoneticPr fontId="3" type="noConversion"/>
  <pageMargins left="0.511811024" right="0.511811024" top="0.78740157499999996" bottom="0.78740157499999996" header="0.31496062000000002" footer="0.31496062000000002"/>
  <pageSetup paperSize="9" scale="6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B19647-A415-4867-9919-A995D6AA9EB5}">
  <sheetPr>
    <tabColor theme="8"/>
    <pageSetUpPr fitToPage="1"/>
  </sheetPr>
  <dimension ref="A1:K60"/>
  <sheetViews>
    <sheetView showGridLines="0" zoomScale="75" zoomScaleNormal="75" zoomScaleSheetLayoutView="80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6" width="9.109375" style="4"/>
    <col min="7" max="8" width="17.44140625" style="4" bestFit="1" customWidth="1"/>
    <col min="9" max="9" width="12.44140625" style="4" customWidth="1"/>
    <col min="10" max="10" width="9.44140625" style="4" customWidth="1"/>
    <col min="11" max="11" width="3.44140625" style="4" customWidth="1"/>
    <col min="12" max="13" width="9.44140625" style="4" customWidth="1"/>
    <col min="14" max="14" width="9.44140625" style="4"/>
    <col min="15" max="15" width="2.5546875" style="4" customWidth="1"/>
    <col min="16" max="16384" width="9.44140625" style="4"/>
  </cols>
  <sheetData>
    <row r="1" spans="1:11" ht="17.25" customHeight="1">
      <c r="A1" s="28" t="e">
        <f>#REF!</f>
        <v>#REF!</v>
      </c>
      <c r="B1" s="71"/>
      <c r="C1" s="71"/>
      <c r="D1" s="71"/>
      <c r="E1" s="71"/>
      <c r="F1" s="71"/>
      <c r="G1" s="71"/>
      <c r="H1" s="72"/>
      <c r="J1" s="46"/>
      <c r="K1" s="47"/>
    </row>
    <row r="2" spans="1:11" ht="17.25" customHeight="1">
      <c r="A2" s="73" t="s">
        <v>50</v>
      </c>
      <c r="B2" s="29"/>
      <c r="C2" s="29"/>
      <c r="D2" s="29"/>
      <c r="E2" s="29"/>
      <c r="F2" s="29"/>
      <c r="G2" s="29"/>
      <c r="H2" s="74"/>
    </row>
    <row r="3" spans="1:11" ht="17.25" customHeight="1">
      <c r="A3" s="123" t="e">
        <f>#REF!</f>
        <v>#REF!</v>
      </c>
      <c r="B3" s="31" t="e">
        <f>#REF!</f>
        <v>#REF!</v>
      </c>
      <c r="C3" s="32"/>
      <c r="D3" s="32"/>
      <c r="E3" s="32"/>
      <c r="F3" s="32"/>
      <c r="G3" s="32"/>
      <c r="H3" s="75"/>
    </row>
    <row r="4" spans="1:11" ht="17.25" customHeight="1">
      <c r="A4" s="89" t="s">
        <v>51</v>
      </c>
      <c r="B4" s="81" t="e">
        <f>#REF!</f>
        <v>#REF!</v>
      </c>
      <c r="C4" s="82"/>
      <c r="D4" s="83"/>
      <c r="E4" s="84"/>
      <c r="F4" s="83"/>
      <c r="G4" s="128" t="s">
        <v>52</v>
      </c>
      <c r="H4" s="76">
        <v>36</v>
      </c>
    </row>
    <row r="5" spans="1:11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11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11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  <c r="I7" s="63"/>
      <c r="J7" s="63"/>
    </row>
    <row r="8" spans="1:11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11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  <c r="I9" s="59"/>
      <c r="K9" s="59"/>
    </row>
    <row r="10" spans="1:11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>
        <f>TRUNC(E10*$H$4,2)</f>
        <v>0</v>
      </c>
      <c r="G10" s="10">
        <f>VLOOKUP(B10,'Preços de Referência A'!A:C,3,0)</f>
        <v>9250.7099999999991</v>
      </c>
      <c r="H10" s="10">
        <f t="shared" ref="H10:H35" si="0">TRUNC(F10*G10,2)</f>
        <v>0</v>
      </c>
      <c r="I10" s="59"/>
      <c r="K10" s="59"/>
    </row>
    <row r="11" spans="1:11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>
        <f t="shared" ref="F11:F35" si="1">TRUNC(E11*$H$4,2)</f>
        <v>0</v>
      </c>
      <c r="G11" s="10">
        <f>VLOOKUP(B11,'Preços de Referência A'!A:C,3,0)</f>
        <v>9648.3700000000008</v>
      </c>
      <c r="H11" s="10">
        <f t="shared" si="0"/>
        <v>0</v>
      </c>
      <c r="I11" s="59"/>
      <c r="K11" s="59"/>
    </row>
    <row r="12" spans="1:11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 t="e">
        <f>#REF!</f>
        <v>#REF!</v>
      </c>
      <c r="F12" s="9" t="e">
        <f t="shared" si="1"/>
        <v>#REF!</v>
      </c>
      <c r="G12" s="10">
        <f>VLOOKUP(B12,'Preços de Referência A'!A:C,3,0)</f>
        <v>12506.56</v>
      </c>
      <c r="H12" s="10" t="e">
        <f t="shared" si="0"/>
        <v>#REF!</v>
      </c>
      <c r="I12" s="59"/>
      <c r="K12" s="59"/>
    </row>
    <row r="13" spans="1:11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  <c r="I13" s="59"/>
      <c r="K13" s="59"/>
    </row>
    <row r="14" spans="1:11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1"/>
        <v>0</v>
      </c>
      <c r="G14" s="10">
        <f>VLOOKUP(B14,'Preços de Referência A'!A:C,3,0)</f>
        <v>13319.82</v>
      </c>
      <c r="H14" s="10">
        <f t="shared" si="0"/>
        <v>0</v>
      </c>
      <c r="I14" s="59"/>
      <c r="K14" s="59"/>
    </row>
    <row r="15" spans="1:11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si="1"/>
        <v>0</v>
      </c>
      <c r="G15" s="10">
        <f>VLOOKUP(B15,'Preços de Referência A'!A:C,3,0)</f>
        <v>7951.38</v>
      </c>
      <c r="H15" s="10">
        <f t="shared" si="0"/>
        <v>0</v>
      </c>
      <c r="I15" s="59"/>
      <c r="K15" s="59"/>
    </row>
    <row r="16" spans="1:11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1"/>
        <v>0</v>
      </c>
      <c r="G16" s="10">
        <f>VLOOKUP(B16,'Preços de Referência A'!A:C,3,0)</f>
        <v>8932.4699999999993</v>
      </c>
      <c r="H16" s="10">
        <f t="shared" si="0"/>
        <v>0</v>
      </c>
      <c r="I16" s="59"/>
      <c r="K16" s="59"/>
    </row>
    <row r="17" spans="1:11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 t="e">
        <f>#REF!</f>
        <v>#REF!</v>
      </c>
      <c r="F17" s="9" t="e">
        <f>TRUNC(E17*$H$4,2)</f>
        <v>#REF!</v>
      </c>
      <c r="G17" s="10">
        <f>VLOOKUP(B17,'Preços de Referência A'!A:C,3,0)</f>
        <v>8852.4500000000007</v>
      </c>
      <c r="H17" s="10" t="e">
        <f t="shared" si="0"/>
        <v>#REF!</v>
      </c>
      <c r="I17" s="59"/>
      <c r="K17" s="59"/>
    </row>
    <row r="18" spans="1:11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 t="shared" si="1"/>
        <v>0</v>
      </c>
      <c r="G18" s="10">
        <f>VLOOKUP(B18,'Preços de Referência A'!A:C,3,0)</f>
        <v>34464.03</v>
      </c>
      <c r="H18" s="10">
        <f t="shared" si="0"/>
        <v>0</v>
      </c>
      <c r="I18" s="59"/>
      <c r="K18" s="59"/>
    </row>
    <row r="19" spans="1:11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>
        <f t="shared" si="1"/>
        <v>0</v>
      </c>
      <c r="G19" s="10">
        <f>VLOOKUP(B19,'Preços de Referência A'!A:C,3,0)</f>
        <v>9568.09</v>
      </c>
      <c r="H19" s="10">
        <f t="shared" si="0"/>
        <v>0</v>
      </c>
      <c r="I19" s="59"/>
      <c r="K19" s="59"/>
    </row>
    <row r="20" spans="1:11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>
        <f t="shared" si="1"/>
        <v>0</v>
      </c>
      <c r="G20" s="10">
        <f>VLOOKUP(B20,'Preços de Referência A'!A:C,3,0)</f>
        <v>22579.33</v>
      </c>
      <c r="H20" s="10">
        <f t="shared" si="0"/>
        <v>0</v>
      </c>
      <c r="I20" s="59"/>
      <c r="K20" s="59"/>
    </row>
    <row r="21" spans="1:11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>
        <f t="shared" si="1"/>
        <v>0</v>
      </c>
      <c r="G21" s="10">
        <f>VLOOKUP(B21,'Preços de Referência A'!A:C,3,0)</f>
        <v>23508.48</v>
      </c>
      <c r="H21" s="10">
        <f t="shared" si="0"/>
        <v>0</v>
      </c>
      <c r="I21" s="59"/>
      <c r="K21" s="59"/>
    </row>
    <row r="22" spans="1:11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 t="e">
        <f>#REF!</f>
        <v>#REF!</v>
      </c>
      <c r="F22" s="9" t="e">
        <f t="shared" si="1"/>
        <v>#REF!</v>
      </c>
      <c r="G22" s="10">
        <f>VLOOKUP(B22,'Preços de Referência A'!A:C,3,0)</f>
        <v>23457.39</v>
      </c>
      <c r="H22" s="10" t="e">
        <f t="shared" si="0"/>
        <v>#REF!</v>
      </c>
      <c r="I22" s="59"/>
      <c r="K22" s="59"/>
    </row>
    <row r="23" spans="1:11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1"/>
        <v>0</v>
      </c>
      <c r="G23" s="10">
        <f>VLOOKUP(B23,'Preços de Referência A'!A:C,3,0)</f>
        <v>40634.5</v>
      </c>
      <c r="H23" s="10">
        <f t="shared" si="0"/>
        <v>0</v>
      </c>
      <c r="I23" s="59"/>
      <c r="K23" s="59"/>
    </row>
    <row r="24" spans="1:11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  <c r="I24" s="59"/>
      <c r="K24" s="59"/>
    </row>
    <row r="25" spans="1:11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 t="e">
        <f>#REF!</f>
        <v>#REF!</v>
      </c>
      <c r="F25" s="9" t="e">
        <f t="shared" si="1"/>
        <v>#REF!</v>
      </c>
      <c r="G25" s="10">
        <f>VLOOKUP(B25,'Preços de Referência A'!A:C,3,0)</f>
        <v>24227.22</v>
      </c>
      <c r="H25" s="10" t="e">
        <f t="shared" si="0"/>
        <v>#REF!</v>
      </c>
      <c r="I25" s="59"/>
      <c r="K25" s="59"/>
    </row>
    <row r="26" spans="1:11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 t="e">
        <f>#REF!</f>
        <v>#REF!</v>
      </c>
      <c r="F26" s="9" t="e">
        <f t="shared" si="1"/>
        <v>#REF!</v>
      </c>
      <c r="G26" s="10">
        <f>VLOOKUP(B26,'Preços de Referência A'!A:C,3,0)</f>
        <v>23966.87</v>
      </c>
      <c r="H26" s="10" t="e">
        <f t="shared" si="0"/>
        <v>#REF!</v>
      </c>
      <c r="I26" s="59"/>
      <c r="K26" s="59"/>
    </row>
    <row r="27" spans="1:11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>
        <f t="shared" si="1"/>
        <v>0</v>
      </c>
      <c r="G27" s="10">
        <f>VLOOKUP(B27,'Preços de Referência A'!A:C,3,0)</f>
        <v>10689.07</v>
      </c>
      <c r="H27" s="10">
        <f t="shared" si="0"/>
        <v>0</v>
      </c>
      <c r="I27" s="59"/>
      <c r="K27" s="59"/>
    </row>
    <row r="28" spans="1:11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 t="e">
        <f>#REF!</f>
        <v>#REF!</v>
      </c>
      <c r="F28" s="9" t="e">
        <f t="shared" si="1"/>
        <v>#REF!</v>
      </c>
      <c r="G28" s="10">
        <f>VLOOKUP(B28,'Preços de Referência A'!A:C,3,0)</f>
        <v>22819.32</v>
      </c>
      <c r="H28" s="10" t="e">
        <f t="shared" si="0"/>
        <v>#REF!</v>
      </c>
      <c r="I28" s="59"/>
      <c r="K28" s="59"/>
    </row>
    <row r="29" spans="1:11" ht="17.25" customHeight="1">
      <c r="A29" s="174" t="s">
        <v>103</v>
      </c>
      <c r="B29" s="175"/>
      <c r="C29" s="176" t="s">
        <v>104</v>
      </c>
      <c r="D29" s="177" t="s">
        <v>64</v>
      </c>
      <c r="E29" s="178" t="e">
        <f>#REF!</f>
        <v>#REF!</v>
      </c>
      <c r="F29" s="178" t="e">
        <f t="shared" si="1"/>
        <v>#REF!</v>
      </c>
      <c r="G29" s="179">
        <v>0</v>
      </c>
      <c r="H29" s="179">
        <v>0</v>
      </c>
      <c r="I29" s="59"/>
      <c r="K29" s="59"/>
    </row>
    <row r="30" spans="1:11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  <c r="I30" s="59"/>
      <c r="K30" s="59"/>
    </row>
    <row r="31" spans="1:11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1"/>
        <v>0</v>
      </c>
      <c r="G31" s="10">
        <f>VLOOKUP(B31,'Preços de Referência A'!A:C,3,0)</f>
        <v>11583.39</v>
      </c>
      <c r="H31" s="10">
        <f t="shared" si="0"/>
        <v>0</v>
      </c>
      <c r="I31" s="59"/>
      <c r="K31" s="59"/>
    </row>
    <row r="32" spans="1:11" ht="17.399999999999999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  <c r="I32" s="59"/>
      <c r="K32" s="59"/>
    </row>
    <row r="33" spans="1:11" ht="17.399999999999999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 t="e">
        <f>#REF!</f>
        <v>#REF!</v>
      </c>
      <c r="F33" s="9" t="e">
        <f>TRUNC(E33*$H$4,2)</f>
        <v>#REF!</v>
      </c>
      <c r="G33" s="7">
        <f>VLOOKUP(B33,'Preços de Referência A'!A:C,3,0)</f>
        <v>4567.1499999999996</v>
      </c>
      <c r="H33" s="10" t="e">
        <f>TRUNC(F33*G33,2)</f>
        <v>#REF!</v>
      </c>
      <c r="I33" s="59"/>
      <c r="K33" s="59"/>
    </row>
    <row r="34" spans="1:11" ht="17.399999999999999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1"/>
        <v>0</v>
      </c>
      <c r="G34" s="7">
        <f>VLOOKUP(B34,'Preços de Referência A'!A:C,3,0)</f>
        <v>6458.21</v>
      </c>
      <c r="H34" s="10">
        <f t="shared" si="0"/>
        <v>0</v>
      </c>
      <c r="I34" s="59"/>
      <c r="K34" s="59"/>
    </row>
    <row r="35" spans="1:11" ht="17.399999999999999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>
        <v>0</v>
      </c>
      <c r="F35" s="6">
        <f t="shared" si="1"/>
        <v>0</v>
      </c>
      <c r="G35" s="7">
        <f>VLOOKUP(B35,'Preços de Referência A'!A:C,3,0)</f>
        <v>6348.77</v>
      </c>
      <c r="H35" s="10">
        <f t="shared" si="0"/>
        <v>0</v>
      </c>
      <c r="I35" s="59"/>
      <c r="K35" s="59"/>
    </row>
    <row r="36" spans="1:11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  <c r="I36" s="59"/>
    </row>
    <row r="37" spans="1:11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  <c r="I37" s="59"/>
    </row>
    <row r="38" spans="1:11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</row>
    <row r="39" spans="1:11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  <c r="I39" s="87"/>
    </row>
    <row r="40" spans="1:11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  <c r="I40" s="59"/>
    </row>
    <row r="41" spans="1:11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1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11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11" ht="17.399999999999999" customHeight="1">
      <c r="H44" s="50"/>
    </row>
    <row r="45" spans="1:11" ht="17.399999999999999" customHeight="1"/>
    <row r="46" spans="1:11" ht="17.399999999999999" customHeight="1"/>
    <row r="47" spans="1:11" ht="17.399999999999999" customHeight="1"/>
    <row r="48" spans="1:11" ht="17.399999999999999" customHeight="1"/>
    <row r="49" ht="17.399999999999999" customHeight="1"/>
    <row r="50" ht="17.399999999999999" customHeight="1"/>
    <row r="51" ht="17.399999999999999" customHeight="1"/>
    <row r="52" ht="17.399999999999999" customHeight="1"/>
    <row r="53" ht="17.399999999999999" customHeight="1"/>
    <row r="54" ht="17.399999999999999" customHeight="1"/>
    <row r="55" ht="17.399999999999999" customHeight="1"/>
    <row r="56" ht="17.399999999999999" customHeight="1"/>
    <row r="57" ht="17.399999999999999" customHeight="1"/>
    <row r="58" ht="17.399999999999999" customHeight="1"/>
    <row r="59" ht="17.399999999999999" customHeight="1"/>
    <row r="60" ht="17.399999999999999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A351C21-7FEC-43F9-9124-0BFF732FA558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A81AB-34D2-42FB-94C2-7689C573C320}">
  <sheetPr>
    <tabColor theme="8"/>
    <pageSetUpPr fitToPage="1"/>
  </sheetPr>
  <dimension ref="A1:Q50"/>
  <sheetViews>
    <sheetView showGridLines="0" zoomScale="70" zoomScaleNormal="70" zoomScaleSheetLayoutView="136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6" width="9.109375" style="4"/>
    <col min="7" max="8" width="17.44140625" style="4" bestFit="1" customWidth="1"/>
    <col min="9" max="9" width="11.44140625" style="4" customWidth="1"/>
    <col min="10" max="16384" width="9.44140625" style="4"/>
  </cols>
  <sheetData>
    <row r="1" spans="1:11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11" ht="17.25" customHeight="1">
      <c r="A2" s="27" t="s">
        <v>50</v>
      </c>
      <c r="B2" s="29"/>
      <c r="C2" s="29"/>
      <c r="D2" s="29"/>
      <c r="E2" s="29"/>
      <c r="F2" s="29"/>
      <c r="G2" s="29"/>
      <c r="H2" s="30"/>
      <c r="I2" s="47"/>
      <c r="J2" s="46"/>
      <c r="K2" s="47"/>
    </row>
    <row r="3" spans="1:11" ht="17.25" customHeight="1">
      <c r="A3" s="123" t="e">
        <f>#REF!</f>
        <v>#REF!</v>
      </c>
      <c r="B3" s="31" t="e">
        <f>#REF!</f>
        <v>#REF!</v>
      </c>
      <c r="C3" s="32"/>
      <c r="D3" s="32"/>
      <c r="E3" s="32"/>
      <c r="F3" s="32"/>
      <c r="G3" s="32"/>
      <c r="H3" s="33"/>
    </row>
    <row r="4" spans="1:11" ht="17.25" customHeight="1">
      <c r="A4" s="89" t="s">
        <v>51</v>
      </c>
      <c r="B4" s="34" t="e">
        <f>#REF!</f>
        <v>#REF!</v>
      </c>
      <c r="C4" s="35"/>
      <c r="D4" s="35"/>
      <c r="E4" s="84" t="s">
        <v>52</v>
      </c>
      <c r="F4" s="82">
        <v>36</v>
      </c>
      <c r="G4" s="84" t="s">
        <v>125</v>
      </c>
      <c r="H4" s="162">
        <v>4</v>
      </c>
    </row>
    <row r="5" spans="1:11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  <c r="I5" s="47"/>
    </row>
    <row r="6" spans="1:11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11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11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11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</row>
    <row r="10" spans="1:11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>
        <f>TRUNC(E10*$H$4,2)</f>
        <v>0</v>
      </c>
      <c r="G10" s="10">
        <f>VLOOKUP(B10,'Preços de Referência A'!A:C,3,0)</f>
        <v>9250.7099999999991</v>
      </c>
      <c r="H10" s="10">
        <f t="shared" ref="H10:H35" si="0">TRUNC(F10*G10,2)</f>
        <v>0</v>
      </c>
    </row>
    <row r="11" spans="1:11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>
        <f t="shared" ref="F11:F35" si="1">TRUNC(E11*$H$4,2)</f>
        <v>0</v>
      </c>
      <c r="G11" s="10">
        <f>VLOOKUP(B11,'Preços de Referência A'!A:C,3,0)</f>
        <v>9648.3700000000008</v>
      </c>
      <c r="H11" s="10">
        <f t="shared" si="0"/>
        <v>0</v>
      </c>
    </row>
    <row r="12" spans="1:11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 t="e">
        <f>#REF!</f>
        <v>#REF!</v>
      </c>
      <c r="F12" s="9" t="e">
        <f>TRUNC(E12*$H$4,2)</f>
        <v>#REF!</v>
      </c>
      <c r="G12" s="10">
        <f>VLOOKUP(B12,'Preços de Referência A'!A:C,3,0)</f>
        <v>12506.56</v>
      </c>
      <c r="H12" s="10" t="e">
        <f t="shared" si="0"/>
        <v>#REF!</v>
      </c>
    </row>
    <row r="13" spans="1:11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</row>
    <row r="14" spans="1:11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1"/>
        <v>0</v>
      </c>
      <c r="G14" s="10">
        <f>VLOOKUP(B14,'Preços de Referência A'!A:C,3,0)</f>
        <v>13319.82</v>
      </c>
      <c r="H14" s="10">
        <f t="shared" si="0"/>
        <v>0</v>
      </c>
    </row>
    <row r="15" spans="1:11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si="1"/>
        <v>0</v>
      </c>
      <c r="G15" s="10">
        <f>VLOOKUP(B15,'Preços de Referência A'!A:C,3,0)</f>
        <v>7951.38</v>
      </c>
      <c r="H15" s="10">
        <f t="shared" si="0"/>
        <v>0</v>
      </c>
    </row>
    <row r="16" spans="1:11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1"/>
        <v>0</v>
      </c>
      <c r="G16" s="10">
        <f>VLOOKUP(B16,'Preços de Referência A'!A:C,3,0)</f>
        <v>8932.4699999999993</v>
      </c>
      <c r="H16" s="10">
        <f t="shared" si="0"/>
        <v>0</v>
      </c>
    </row>
    <row r="17" spans="1:8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 t="e">
        <f>#REF!</f>
        <v>#REF!</v>
      </c>
      <c r="F17" s="9" t="e">
        <f t="shared" si="1"/>
        <v>#REF!</v>
      </c>
      <c r="G17" s="10">
        <f>VLOOKUP(B17,'Preços de Referência A'!A:C,3,0)</f>
        <v>8852.4500000000007</v>
      </c>
      <c r="H17" s="10" t="e">
        <f t="shared" si="0"/>
        <v>#REF!</v>
      </c>
    </row>
    <row r="18" spans="1:8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 t="shared" si="1"/>
        <v>0</v>
      </c>
      <c r="G18" s="10">
        <f>VLOOKUP(B18,'Preços de Referência A'!A:C,3,0)</f>
        <v>34464.03</v>
      </c>
      <c r="H18" s="10">
        <f t="shared" si="0"/>
        <v>0</v>
      </c>
    </row>
    <row r="19" spans="1:8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>
        <f t="shared" si="1"/>
        <v>0</v>
      </c>
      <c r="G19" s="10">
        <f>VLOOKUP(B19,'Preços de Referência A'!A:C,3,0)</f>
        <v>9568.09</v>
      </c>
      <c r="H19" s="10">
        <f t="shared" si="0"/>
        <v>0</v>
      </c>
    </row>
    <row r="20" spans="1:8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>
        <f t="shared" si="1"/>
        <v>0</v>
      </c>
      <c r="G20" s="10">
        <f>VLOOKUP(B20,'Preços de Referência A'!A:C,3,0)</f>
        <v>22579.33</v>
      </c>
      <c r="H20" s="10">
        <f t="shared" si="0"/>
        <v>0</v>
      </c>
    </row>
    <row r="21" spans="1:8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>
        <f t="shared" si="1"/>
        <v>0</v>
      </c>
      <c r="G21" s="10">
        <f>VLOOKUP(B21,'Preços de Referência A'!A:C,3,0)</f>
        <v>23508.48</v>
      </c>
      <c r="H21" s="10">
        <f t="shared" si="0"/>
        <v>0</v>
      </c>
    </row>
    <row r="22" spans="1:8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 t="e">
        <f>#REF!</f>
        <v>#REF!</v>
      </c>
      <c r="F22" s="9" t="e">
        <f t="shared" si="1"/>
        <v>#REF!</v>
      </c>
      <c r="G22" s="10">
        <f>VLOOKUP(B22,'Preços de Referência A'!A:C,3,0)</f>
        <v>23457.39</v>
      </c>
      <c r="H22" s="10" t="e">
        <f t="shared" si="0"/>
        <v>#REF!</v>
      </c>
    </row>
    <row r="23" spans="1:8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1"/>
        <v>0</v>
      </c>
      <c r="G23" s="10">
        <f>VLOOKUP(B23,'Preços de Referência A'!A:C,3,0)</f>
        <v>40634.5</v>
      </c>
      <c r="H23" s="10">
        <f t="shared" si="0"/>
        <v>0</v>
      </c>
    </row>
    <row r="24" spans="1:8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</row>
    <row r="25" spans="1:8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 t="e">
        <f>#REF!</f>
        <v>#REF!</v>
      </c>
      <c r="F25" s="9" t="e">
        <f t="shared" si="1"/>
        <v>#REF!</v>
      </c>
      <c r="G25" s="10">
        <f>VLOOKUP(B25,'Preços de Referência A'!A:C,3,0)</f>
        <v>24227.22</v>
      </c>
      <c r="H25" s="10" t="e">
        <f t="shared" si="0"/>
        <v>#REF!</v>
      </c>
    </row>
    <row r="26" spans="1:8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 t="e">
        <f>#REF!</f>
        <v>#REF!</v>
      </c>
      <c r="F26" s="9" t="e">
        <f t="shared" si="1"/>
        <v>#REF!</v>
      </c>
      <c r="G26" s="10">
        <f>VLOOKUP(B26,'Preços de Referência A'!A:C,3,0)</f>
        <v>23966.87</v>
      </c>
      <c r="H26" s="10" t="e">
        <f t="shared" si="0"/>
        <v>#REF!</v>
      </c>
    </row>
    <row r="27" spans="1:8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>
        <f t="shared" si="1"/>
        <v>0</v>
      </c>
      <c r="G27" s="10">
        <f>VLOOKUP(B27,'Preços de Referência A'!A:C,3,0)</f>
        <v>10689.07</v>
      </c>
      <c r="H27" s="10">
        <f t="shared" si="0"/>
        <v>0</v>
      </c>
    </row>
    <row r="28" spans="1:8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 t="e">
        <f>#REF!</f>
        <v>#REF!</v>
      </c>
      <c r="F28" s="9" t="e">
        <f t="shared" si="1"/>
        <v>#REF!</v>
      </c>
      <c r="G28" s="10">
        <f>VLOOKUP(B28,'Preços de Referência A'!A:C,3,0)</f>
        <v>22819.32</v>
      </c>
      <c r="H28" s="10" t="e">
        <f t="shared" si="0"/>
        <v>#REF!</v>
      </c>
    </row>
    <row r="29" spans="1:8" ht="17.25" customHeight="1">
      <c r="A29" s="174" t="s">
        <v>103</v>
      </c>
      <c r="B29" s="175"/>
      <c r="C29" s="176" t="s">
        <v>104</v>
      </c>
      <c r="D29" s="177" t="s">
        <v>64</v>
      </c>
      <c r="E29" s="178" t="e">
        <f>#REF!</f>
        <v>#REF!</v>
      </c>
      <c r="F29" s="178" t="e">
        <f t="shared" si="1"/>
        <v>#REF!</v>
      </c>
      <c r="G29" s="179">
        <v>0</v>
      </c>
      <c r="H29" s="179">
        <v>0</v>
      </c>
    </row>
    <row r="30" spans="1:8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</row>
    <row r="31" spans="1:8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1"/>
        <v>0</v>
      </c>
      <c r="G31" s="10">
        <f>VLOOKUP(B31,'Preços de Referência 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</row>
    <row r="33" spans="1:17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>
        <v>0</v>
      </c>
      <c r="F33" s="9">
        <f>TRUNC(E33*$H$4,2)</f>
        <v>0</v>
      </c>
      <c r="G33" s="7">
        <f>VLOOKUP(B33,'Preços de Referência A'!A:C,3,0)</f>
        <v>4567.1499999999996</v>
      </c>
      <c r="H33" s="10">
        <f>TRUNC(F33*G33,2)</f>
        <v>0</v>
      </c>
    </row>
    <row r="34" spans="1:17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1"/>
        <v>0</v>
      </c>
      <c r="G34" s="7">
        <f>VLOOKUP(B34,'Preços de Referência A'!A:C,3,0)</f>
        <v>6458.21</v>
      </c>
      <c r="H34" s="10">
        <f t="shared" si="0"/>
        <v>0</v>
      </c>
    </row>
    <row r="35" spans="1:17" ht="17.399999999999999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>
        <v>0</v>
      </c>
      <c r="F35" s="6">
        <f t="shared" si="1"/>
        <v>0</v>
      </c>
      <c r="G35" s="7">
        <f>VLOOKUP(B35,'Preços de Referência A'!A:C,3,0)</f>
        <v>6348.77</v>
      </c>
      <c r="H35" s="10">
        <f t="shared" si="0"/>
        <v>0</v>
      </c>
    </row>
    <row r="36" spans="1:17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</row>
    <row r="37" spans="1:17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</row>
    <row r="38" spans="1:17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  <c r="I38" s="85"/>
      <c r="J38" s="86"/>
      <c r="K38" s="86"/>
      <c r="L38" s="86"/>
      <c r="M38" s="86"/>
      <c r="N38" s="86"/>
      <c r="O38" s="86"/>
      <c r="P38" s="86"/>
      <c r="Q38" s="86"/>
    </row>
    <row r="39" spans="1:17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  <c r="I39" s="85"/>
      <c r="J39" s="86"/>
      <c r="K39" s="86"/>
      <c r="L39" s="86"/>
      <c r="M39" s="86"/>
      <c r="N39" s="86"/>
      <c r="O39" s="86"/>
      <c r="P39" s="86"/>
      <c r="Q39" s="86"/>
    </row>
    <row r="40" spans="1:17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</row>
    <row r="41" spans="1:17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7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17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17" ht="17.399999999999999" customHeight="1"/>
    <row r="45" spans="1:17" ht="17.399999999999999" customHeight="1">
      <c r="H45" s="46"/>
      <c r="K45" s="2"/>
    </row>
    <row r="46" spans="1:17" ht="17.399999999999999" customHeight="1"/>
    <row r="47" spans="1:17" ht="17.399999999999999" customHeight="1"/>
    <row r="48" spans="1:17" ht="17.399999999999999" customHeight="1"/>
    <row r="49" ht="17.399999999999999" customHeight="1"/>
    <row r="50" ht="17.399999999999999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41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2C89A03-2F26-4BE5-8538-F5F6CDB06365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20240-1A74-4AED-938E-D22C9EB45F03}">
  <sheetPr>
    <tabColor rgb="FFE088C9"/>
    <pageSetUpPr fitToPage="1"/>
  </sheetPr>
  <dimension ref="A1:H48"/>
  <sheetViews>
    <sheetView showGridLines="0" topLeftCell="A23" zoomScale="70" zoomScaleNormal="70" zoomScaleSheetLayoutView="136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5" width="9.44140625" style="4"/>
    <col min="6" max="6" width="9.109375" style="4" customWidth="1"/>
    <col min="7" max="8" width="17.44140625" style="4" bestFit="1" customWidth="1"/>
    <col min="9" max="9" width="9.44140625" style="4" customWidth="1"/>
    <col min="10" max="16384" width="9.44140625" style="4"/>
  </cols>
  <sheetData>
    <row r="1" spans="1:8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#REF!</f>
        <v>#REF!</v>
      </c>
      <c r="B3" s="40" t="e">
        <f>#REF!</f>
        <v>#REF!</v>
      </c>
      <c r="C3" s="32"/>
      <c r="D3" s="32"/>
      <c r="E3" s="32"/>
      <c r="F3" s="32"/>
      <c r="G3" s="32"/>
      <c r="H3" s="33"/>
    </row>
    <row r="4" spans="1:8" ht="17.25" customHeight="1">
      <c r="A4" s="89" t="s">
        <v>51</v>
      </c>
      <c r="B4" s="34" t="e">
        <f>#REF!</f>
        <v>#REF!</v>
      </c>
      <c r="C4" s="35"/>
      <c r="D4" s="35"/>
      <c r="E4" s="35"/>
      <c r="F4" s="35"/>
      <c r="G4" s="51" t="s">
        <v>126</v>
      </c>
      <c r="H4" s="36">
        <v>36</v>
      </c>
    </row>
    <row r="5" spans="1:8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8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8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8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</row>
    <row r="10" spans="1:8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 t="e">
        <f>#REF!</f>
        <v>#REF!</v>
      </c>
      <c r="F10" s="9" t="e">
        <f>TRUNC(E10*$H$4,2)</f>
        <v>#REF!</v>
      </c>
      <c r="G10" s="10">
        <f>VLOOKUP(B10,'Preços de Referência A'!A:C,3,0)</f>
        <v>9250.7099999999991</v>
      </c>
      <c r="H10" s="10" t="e">
        <f t="shared" ref="H10:H35" si="0">TRUNC(F10*G10,2)</f>
        <v>#REF!</v>
      </c>
    </row>
    <row r="11" spans="1:8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 t="e">
        <f>#REF!</f>
        <v>#REF!</v>
      </c>
      <c r="F11" s="9" t="e">
        <f t="shared" ref="F11:F35" si="1">TRUNC(E11*$H$4,2)</f>
        <v>#REF!</v>
      </c>
      <c r="G11" s="10">
        <f>VLOOKUP(B11,'Preços de Referência A'!A:C,3,0)</f>
        <v>9648.3700000000008</v>
      </c>
      <c r="H11" s="10" t="e">
        <f t="shared" si="0"/>
        <v>#REF!</v>
      </c>
    </row>
    <row r="12" spans="1:8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>
        <v>0</v>
      </c>
      <c r="F12" s="9">
        <f t="shared" si="1"/>
        <v>0</v>
      </c>
      <c r="G12" s="10">
        <f>VLOOKUP(B12,'Preços de Referência A'!A:C,3,0)</f>
        <v>12506.56</v>
      </c>
      <c r="H12" s="10">
        <f t="shared" si="0"/>
        <v>0</v>
      </c>
    </row>
    <row r="13" spans="1:8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</row>
    <row r="14" spans="1:8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1"/>
        <v>0</v>
      </c>
      <c r="G14" s="10">
        <f>VLOOKUP(B14,'Preços de Referência A'!A:C,3,0)</f>
        <v>13319.82</v>
      </c>
      <c r="H14" s="10">
        <f t="shared" si="0"/>
        <v>0</v>
      </c>
    </row>
    <row r="15" spans="1:8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si="1"/>
        <v>0</v>
      </c>
      <c r="G15" s="10">
        <f>VLOOKUP(B15,'Preços de Referência A'!A:C,3,0)</f>
        <v>7951.38</v>
      </c>
      <c r="H15" s="10">
        <f t="shared" si="0"/>
        <v>0</v>
      </c>
    </row>
    <row r="16" spans="1:8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1"/>
        <v>0</v>
      </c>
      <c r="G16" s="10">
        <f>VLOOKUP(B16,'Preços de Referência A'!A:C,3,0)</f>
        <v>8932.4699999999993</v>
      </c>
      <c r="H16" s="10">
        <f t="shared" si="0"/>
        <v>0</v>
      </c>
    </row>
    <row r="17" spans="1:8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>
        <f t="shared" si="1"/>
        <v>0</v>
      </c>
      <c r="G17" s="10">
        <f>VLOOKUP(B17,'Preços de Referência A'!A:C,3,0)</f>
        <v>8852.4500000000007</v>
      </c>
      <c r="H17" s="10">
        <f t="shared" si="0"/>
        <v>0</v>
      </c>
    </row>
    <row r="18" spans="1:8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 t="shared" si="1"/>
        <v>0</v>
      </c>
      <c r="G18" s="10">
        <f>VLOOKUP(B18,'Preços de Referência A'!A:C,3,0)</f>
        <v>34464.03</v>
      </c>
      <c r="H18" s="10">
        <f t="shared" si="0"/>
        <v>0</v>
      </c>
    </row>
    <row r="19" spans="1:8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 t="e">
        <f>#REF!</f>
        <v>#REF!</v>
      </c>
      <c r="F19" s="9" t="e">
        <f t="shared" si="1"/>
        <v>#REF!</v>
      </c>
      <c r="G19" s="10">
        <f>VLOOKUP(B19,'Preços de Referência A'!A:C,3,0)</f>
        <v>9568.09</v>
      </c>
      <c r="H19" s="10" t="e">
        <f t="shared" si="0"/>
        <v>#REF!</v>
      </c>
    </row>
    <row r="20" spans="1:8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>
        <f t="shared" si="1"/>
        <v>0</v>
      </c>
      <c r="G20" s="10">
        <f>VLOOKUP(B20,'Preços de Referência A'!A:C,3,0)</f>
        <v>22579.33</v>
      </c>
      <c r="H20" s="10">
        <f t="shared" si="0"/>
        <v>0</v>
      </c>
    </row>
    <row r="21" spans="1:8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>
        <f t="shared" si="1"/>
        <v>0</v>
      </c>
      <c r="G21" s="10">
        <f>VLOOKUP(B21,'Preços de Referência A'!A:C,3,0)</f>
        <v>23508.48</v>
      </c>
      <c r="H21" s="10">
        <f t="shared" si="0"/>
        <v>0</v>
      </c>
    </row>
    <row r="22" spans="1:8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>
        <f t="shared" si="1"/>
        <v>0</v>
      </c>
      <c r="G22" s="10">
        <f>VLOOKUP(B22,'Preços de Referência A'!A:C,3,0)</f>
        <v>23457.39</v>
      </c>
      <c r="H22" s="10">
        <f t="shared" si="0"/>
        <v>0</v>
      </c>
    </row>
    <row r="23" spans="1:8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1"/>
        <v>0</v>
      </c>
      <c r="G23" s="10">
        <f>VLOOKUP(B23,'Preços de Referência A'!A:C,3,0)</f>
        <v>40634.5</v>
      </c>
      <c r="H23" s="10">
        <f t="shared" si="0"/>
        <v>0</v>
      </c>
    </row>
    <row r="24" spans="1:8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</row>
    <row r="25" spans="1:8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>
        <v>0</v>
      </c>
      <c r="F25" s="9">
        <f t="shared" si="1"/>
        <v>0</v>
      </c>
      <c r="G25" s="10">
        <f>VLOOKUP(B25,'Preços de Referência A'!A:C,3,0)</f>
        <v>24227.22</v>
      </c>
      <c r="H25" s="10">
        <f t="shared" si="0"/>
        <v>0</v>
      </c>
    </row>
    <row r="26" spans="1:8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>
        <f t="shared" si="1"/>
        <v>0</v>
      </c>
      <c r="G26" s="10">
        <f>VLOOKUP(B26,'Preços de Referência A'!A:C,3,0)</f>
        <v>23966.87</v>
      </c>
      <c r="H26" s="10">
        <f t="shared" si="0"/>
        <v>0</v>
      </c>
    </row>
    <row r="27" spans="1:8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>
        <f t="shared" si="1"/>
        <v>0</v>
      </c>
      <c r="G27" s="10">
        <f>VLOOKUP(B27,'Preços de Referência A'!A:C,3,0)</f>
        <v>10689.07</v>
      </c>
      <c r="H27" s="10">
        <f t="shared" si="0"/>
        <v>0</v>
      </c>
    </row>
    <row r="28" spans="1:8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>
        <f t="shared" si="1"/>
        <v>0</v>
      </c>
      <c r="G28" s="10">
        <f>VLOOKUP(B28,'Preços de Referência A'!A:C,3,0)</f>
        <v>22819.32</v>
      </c>
      <c r="H28" s="10">
        <f t="shared" si="0"/>
        <v>0</v>
      </c>
    </row>
    <row r="29" spans="1:8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</row>
    <row r="31" spans="1:8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1"/>
        <v>0</v>
      </c>
      <c r="G31" s="10">
        <f>VLOOKUP(B31,'Preços de Referência 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</row>
    <row r="33" spans="1:8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 t="e">
        <f>#REF!</f>
        <v>#REF!</v>
      </c>
      <c r="F33" s="9" t="e">
        <f>TRUNC(E33*$H$4,2)</f>
        <v>#REF!</v>
      </c>
      <c r="G33" s="7">
        <f>VLOOKUP(B33,'Preços de Referência A'!A:C,3,0)</f>
        <v>4567.1499999999996</v>
      </c>
      <c r="H33" s="10" t="e">
        <f>TRUNC(F33*G33,2)</f>
        <v>#REF!</v>
      </c>
    </row>
    <row r="34" spans="1:8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1"/>
        <v>0</v>
      </c>
      <c r="G34" s="7">
        <f>VLOOKUP(B34,'Preços de Referência A'!A:C,3,0)</f>
        <v>6458.21</v>
      </c>
      <c r="H34" s="10">
        <f t="shared" si="0"/>
        <v>0</v>
      </c>
    </row>
    <row r="35" spans="1:8" ht="17.399999999999999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>
        <v>0</v>
      </c>
      <c r="F35" s="6">
        <f t="shared" si="1"/>
        <v>0</v>
      </c>
      <c r="G35" s="7">
        <f>VLOOKUP(B35,'Preços de Referência A'!A:C,3,0)</f>
        <v>6348.77</v>
      </c>
      <c r="H35" s="10">
        <f t="shared" si="0"/>
        <v>0</v>
      </c>
    </row>
    <row r="36" spans="1:8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</row>
    <row r="37" spans="1:8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</row>
    <row r="38" spans="1:8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</row>
    <row r="39" spans="1:8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</row>
    <row r="40" spans="1:8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</row>
    <row r="41" spans="1:8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8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8" ht="17.399999999999999" customHeight="1"/>
    <row r="45" spans="1:8" ht="17.399999999999999" customHeight="1"/>
    <row r="46" spans="1:8" ht="17.399999999999999" customHeight="1"/>
    <row r="47" spans="1:8" ht="17.399999999999999" customHeight="1"/>
    <row r="48" spans="1:8" ht="17.399999999999999" customHeight="1"/>
  </sheetData>
  <mergeCells count="6"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531CA1F-9AD8-4AF7-9E64-45F448FF8453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9DD70-5F99-49B2-AC43-5DBA6FBB9025}">
  <sheetPr>
    <tabColor rgb="FFE088C9"/>
    <pageSetUpPr fitToPage="1"/>
  </sheetPr>
  <dimension ref="A1:H47"/>
  <sheetViews>
    <sheetView showGridLines="0" topLeftCell="A20" zoomScale="70" zoomScaleNormal="70" zoomScaleSheetLayoutView="136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5" width="9.44140625" style="4"/>
    <col min="6" max="6" width="9.109375" style="4" customWidth="1"/>
    <col min="7" max="8" width="17.44140625" style="4" bestFit="1" customWidth="1"/>
    <col min="9" max="16384" width="9.44140625" style="4"/>
  </cols>
  <sheetData>
    <row r="1" spans="1:8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#REF!</f>
        <v>#REF!</v>
      </c>
      <c r="B3" s="31" t="e">
        <f>#REF!</f>
        <v>#REF!</v>
      </c>
      <c r="C3" s="32"/>
      <c r="D3" s="32"/>
      <c r="E3" s="32"/>
      <c r="F3" s="32"/>
      <c r="G3" s="32"/>
      <c r="H3" s="33"/>
    </row>
    <row r="4" spans="1:8" ht="36.9" customHeight="1">
      <c r="A4" s="89" t="s">
        <v>51</v>
      </c>
      <c r="B4" s="750" t="e">
        <f>#REF!</f>
        <v>#REF!</v>
      </c>
      <c r="C4" s="751"/>
      <c r="D4" s="751"/>
      <c r="E4" s="751"/>
      <c r="F4" s="35"/>
      <c r="G4" s="51" t="s">
        <v>126</v>
      </c>
      <c r="H4" s="36">
        <v>36</v>
      </c>
    </row>
    <row r="5" spans="1:8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8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8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8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</row>
    <row r="10" spans="1:8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 t="e">
        <f>#REF!</f>
        <v>#REF!</v>
      </c>
      <c r="F10" s="9" t="e">
        <f>TRUNC(E10*$H$4,2)</f>
        <v>#REF!</v>
      </c>
      <c r="G10" s="10">
        <f>VLOOKUP(B10,'Preços de Referência A'!A:C,3,0)</f>
        <v>9250.7099999999991</v>
      </c>
      <c r="H10" s="10" t="e">
        <f t="shared" ref="H10:H35" si="0">TRUNC(F10*G10,2)</f>
        <v>#REF!</v>
      </c>
    </row>
    <row r="11" spans="1:8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 t="e">
        <f>#REF!</f>
        <v>#REF!</v>
      </c>
      <c r="F11" s="9" t="e">
        <f>TRUNC(E11*$H$4,2)</f>
        <v>#REF!</v>
      </c>
      <c r="G11" s="10">
        <f>VLOOKUP(B11,'Preços de Referência A'!A:C,3,0)</f>
        <v>9648.3700000000008</v>
      </c>
      <c r="H11" s="10" t="e">
        <f t="shared" si="0"/>
        <v>#REF!</v>
      </c>
    </row>
    <row r="12" spans="1:8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 t="e">
        <f>#REF!</f>
        <v>#REF!</v>
      </c>
      <c r="F12" s="9" t="e">
        <f t="shared" ref="F12:F35" si="1">TRUNC(E12*$H$4,2)</f>
        <v>#REF!</v>
      </c>
      <c r="G12" s="10">
        <f>VLOOKUP(B12,'Preços de Referência A'!A:C,3,0)</f>
        <v>12506.56</v>
      </c>
      <c r="H12" s="10" t="e">
        <f t="shared" si="0"/>
        <v>#REF!</v>
      </c>
    </row>
    <row r="13" spans="1:8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</row>
    <row r="14" spans="1:8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1"/>
        <v>0</v>
      </c>
      <c r="G14" s="10">
        <f>VLOOKUP(B14,'Preços de Referência A'!A:C,3,0)</f>
        <v>13319.82</v>
      </c>
      <c r="H14" s="10">
        <f t="shared" si="0"/>
        <v>0</v>
      </c>
    </row>
    <row r="15" spans="1:8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si="1"/>
        <v>0</v>
      </c>
      <c r="G15" s="10">
        <f>VLOOKUP(B15,'Preços de Referência A'!A:C,3,0)</f>
        <v>7951.38</v>
      </c>
      <c r="H15" s="10">
        <f t="shared" si="0"/>
        <v>0</v>
      </c>
    </row>
    <row r="16" spans="1:8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1"/>
        <v>0</v>
      </c>
      <c r="G16" s="10">
        <f>VLOOKUP(B16,'Preços de Referência A'!A:C,3,0)</f>
        <v>8932.4699999999993</v>
      </c>
      <c r="H16" s="10">
        <f t="shared" si="0"/>
        <v>0</v>
      </c>
    </row>
    <row r="17" spans="1:8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>
        <f t="shared" si="1"/>
        <v>0</v>
      </c>
      <c r="G17" s="10">
        <f>VLOOKUP(B17,'Preços de Referência A'!A:C,3,0)</f>
        <v>8852.4500000000007</v>
      </c>
      <c r="H17" s="10">
        <f t="shared" si="0"/>
        <v>0</v>
      </c>
    </row>
    <row r="18" spans="1:8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 t="shared" si="1"/>
        <v>0</v>
      </c>
      <c r="G18" s="10">
        <f>VLOOKUP(B18,'Preços de Referência A'!A:C,3,0)</f>
        <v>34464.03</v>
      </c>
      <c r="H18" s="10">
        <f t="shared" si="0"/>
        <v>0</v>
      </c>
    </row>
    <row r="19" spans="1:8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 t="e">
        <f>#REF!</f>
        <v>#REF!</v>
      </c>
      <c r="F19" s="9" t="e">
        <f t="shared" si="1"/>
        <v>#REF!</v>
      </c>
      <c r="G19" s="10">
        <f>VLOOKUP(B19,'Preços de Referência A'!A:C,3,0)</f>
        <v>9568.09</v>
      </c>
      <c r="H19" s="10" t="e">
        <f t="shared" si="0"/>
        <v>#REF!</v>
      </c>
    </row>
    <row r="20" spans="1:8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>
        <f t="shared" si="1"/>
        <v>0</v>
      </c>
      <c r="G20" s="10">
        <f>VLOOKUP(B20,'Preços de Referência A'!A:C,3,0)</f>
        <v>22579.33</v>
      </c>
      <c r="H20" s="10">
        <f t="shared" si="0"/>
        <v>0</v>
      </c>
    </row>
    <row r="21" spans="1:8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>
        <f t="shared" si="1"/>
        <v>0</v>
      </c>
      <c r="G21" s="10">
        <f>VLOOKUP(B21,'Preços de Referência A'!A:C,3,0)</f>
        <v>23508.48</v>
      </c>
      <c r="H21" s="10">
        <f t="shared" si="0"/>
        <v>0</v>
      </c>
    </row>
    <row r="22" spans="1:8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>
        <f t="shared" si="1"/>
        <v>0</v>
      </c>
      <c r="G22" s="10">
        <f>VLOOKUP(B22,'Preços de Referência A'!A:C,3,0)</f>
        <v>23457.39</v>
      </c>
      <c r="H22" s="10">
        <f t="shared" si="0"/>
        <v>0</v>
      </c>
    </row>
    <row r="23" spans="1:8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1"/>
        <v>0</v>
      </c>
      <c r="G23" s="10">
        <f>VLOOKUP(B23,'Preços de Referência A'!A:C,3,0)</f>
        <v>40634.5</v>
      </c>
      <c r="H23" s="10">
        <f t="shared" si="0"/>
        <v>0</v>
      </c>
    </row>
    <row r="24" spans="1:8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</row>
    <row r="25" spans="1:8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>
        <v>0</v>
      </c>
      <c r="F25" s="9">
        <f t="shared" si="1"/>
        <v>0</v>
      </c>
      <c r="G25" s="10">
        <f>VLOOKUP(B25,'Preços de Referência A'!A:C,3,0)</f>
        <v>24227.22</v>
      </c>
      <c r="H25" s="10">
        <f t="shared" si="0"/>
        <v>0</v>
      </c>
    </row>
    <row r="26" spans="1:8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>
        <f t="shared" si="1"/>
        <v>0</v>
      </c>
      <c r="G26" s="10">
        <f>VLOOKUP(B26,'Preços de Referência A'!A:C,3,0)</f>
        <v>23966.87</v>
      </c>
      <c r="H26" s="10">
        <f t="shared" si="0"/>
        <v>0</v>
      </c>
    </row>
    <row r="27" spans="1:8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>
        <f t="shared" si="1"/>
        <v>0</v>
      </c>
      <c r="G27" s="10">
        <f>VLOOKUP(B27,'Preços de Referência A'!A:C,3,0)</f>
        <v>10689.07</v>
      </c>
      <c r="H27" s="10">
        <f t="shared" si="0"/>
        <v>0</v>
      </c>
    </row>
    <row r="28" spans="1:8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>
        <f t="shared" si="1"/>
        <v>0</v>
      </c>
      <c r="G28" s="10">
        <f>VLOOKUP(B28,'Preços de Referência A'!A:C,3,0)</f>
        <v>22819.32</v>
      </c>
      <c r="H28" s="10">
        <f t="shared" si="0"/>
        <v>0</v>
      </c>
    </row>
    <row r="29" spans="1:8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</row>
    <row r="31" spans="1:8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1"/>
        <v>0</v>
      </c>
      <c r="G31" s="10">
        <f>VLOOKUP(B31,'Preços de Referência 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</row>
    <row r="33" spans="1:8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 t="e">
        <f>#REF!</f>
        <v>#REF!</v>
      </c>
      <c r="F33" s="9" t="e">
        <f>TRUNC(E33*$H$4,2)</f>
        <v>#REF!</v>
      </c>
      <c r="G33" s="7">
        <f>VLOOKUP(B33,'Preços de Referência A'!A:C,3,0)</f>
        <v>4567.1499999999996</v>
      </c>
      <c r="H33" s="10" t="e">
        <f>TRUNC(F33*G33,2)</f>
        <v>#REF!</v>
      </c>
    </row>
    <row r="34" spans="1:8" ht="17.399999999999999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1"/>
        <v>0</v>
      </c>
      <c r="G34" s="7">
        <f>VLOOKUP(B34,'Preços de Referência A'!A:C,3,0)</f>
        <v>6458.21</v>
      </c>
      <c r="H34" s="10">
        <f t="shared" si="0"/>
        <v>0</v>
      </c>
    </row>
    <row r="35" spans="1:8" ht="17.399999999999999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>
        <v>0</v>
      </c>
      <c r="F35" s="6">
        <f t="shared" si="1"/>
        <v>0</v>
      </c>
      <c r="G35" s="7">
        <f>VLOOKUP(B35,'Preços de Referência A'!A:C,3,0)</f>
        <v>6348.77</v>
      </c>
      <c r="H35" s="10">
        <f t="shared" si="0"/>
        <v>0</v>
      </c>
    </row>
    <row r="36" spans="1:8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</row>
    <row r="37" spans="1:8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</row>
    <row r="38" spans="1:8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</row>
    <row r="39" spans="1:8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</row>
    <row r="40" spans="1:8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</row>
    <row r="41" spans="1:8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8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8" ht="17.399999999999999" customHeight="1"/>
    <row r="45" spans="1:8" ht="17.399999999999999" customHeight="1"/>
    <row r="46" spans="1:8" ht="17.399999999999999" customHeight="1"/>
    <row r="47" spans="1:8" ht="17.399999999999999" customHeight="1"/>
  </sheetData>
  <mergeCells count="7">
    <mergeCell ref="G5:H5"/>
    <mergeCell ref="B4:E4"/>
    <mergeCell ref="A5:A6"/>
    <mergeCell ref="B5:B6"/>
    <mergeCell ref="C5:C6"/>
    <mergeCell ref="D5:D6"/>
    <mergeCell ref="E5:F5"/>
  </mergeCells>
  <phoneticPr fontId="3" type="noConversion"/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2675BF8A-E0EF-4034-86CB-03E32C17AC08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3437C-6616-4808-899F-FC4AD3C4C756}">
  <sheetPr>
    <tabColor theme="5" tint="0.39997558519241921"/>
    <pageSetUpPr fitToPage="1"/>
  </sheetPr>
  <dimension ref="A1:M47"/>
  <sheetViews>
    <sheetView showGridLines="0" topLeftCell="A26" zoomScale="80" zoomScaleNormal="80" zoomScaleSheetLayoutView="110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6" width="9.44140625" style="4"/>
    <col min="7" max="8" width="17.44140625" style="4" bestFit="1" customWidth="1"/>
    <col min="9" max="9" width="39.5546875" style="4" hidden="1" customWidth="1"/>
    <col min="10" max="10" width="20" style="4" hidden="1" customWidth="1"/>
    <col min="11" max="11" width="12.5546875" style="4" hidden="1" customWidth="1"/>
    <col min="12" max="13" width="9.44140625" style="4" hidden="1" customWidth="1"/>
    <col min="14" max="14" width="9.44140625" style="4"/>
    <col min="15" max="15" width="12.5546875" style="4" bestFit="1" customWidth="1"/>
    <col min="16" max="16384" width="9.44140625" style="4"/>
  </cols>
  <sheetData>
    <row r="1" spans="1:12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12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12" ht="17.25" customHeight="1">
      <c r="A3" s="123" t="e">
        <f>#REF!</f>
        <v>#REF!</v>
      </c>
      <c r="B3" s="31" t="e">
        <f>#REF!</f>
        <v>#REF!</v>
      </c>
      <c r="C3" s="32"/>
      <c r="D3" s="32"/>
      <c r="E3" s="32"/>
      <c r="F3" s="32"/>
      <c r="G3" s="32"/>
      <c r="H3" s="33"/>
    </row>
    <row r="4" spans="1:12" ht="17.25" customHeight="1">
      <c r="A4" s="89" t="s">
        <v>51</v>
      </c>
      <c r="B4" s="34" t="e">
        <f>#REF!</f>
        <v>#REF!</v>
      </c>
      <c r="C4" s="35"/>
      <c r="D4" s="35"/>
      <c r="E4" s="35"/>
      <c r="F4" s="748" t="s">
        <v>127</v>
      </c>
      <c r="G4" s="748"/>
      <c r="H4" s="53">
        <v>36</v>
      </c>
    </row>
    <row r="5" spans="1:12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12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12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  <c r="I7" s="63"/>
      <c r="J7" s="63"/>
    </row>
    <row r="8" spans="1:12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12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  <c r="I9" s="92" t="s">
        <v>63</v>
      </c>
      <c r="J9" s="4" t="str">
        <f>IF(I9=C9,"correto","erro")</f>
        <v>correto</v>
      </c>
      <c r="K9" s="91">
        <v>6588.93</v>
      </c>
      <c r="L9" s="4" t="str">
        <f>IF(K9=G9,"correto","erro")</f>
        <v>erro</v>
      </c>
    </row>
    <row r="10" spans="1:12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>
        <f>TRUNC(E10*$H$4,2)</f>
        <v>0</v>
      </c>
      <c r="G10" s="10">
        <f>VLOOKUP(B10,'Preços de Referência A'!A:C,3,0)</f>
        <v>9250.7099999999991</v>
      </c>
      <c r="H10" s="10">
        <f t="shared" ref="H10:H35" si="0">TRUNC(F10*G10,2)</f>
        <v>0</v>
      </c>
      <c r="I10" s="92" t="s">
        <v>66</v>
      </c>
      <c r="J10" s="4" t="str">
        <f>IF(I10=C10,"correto","erro")</f>
        <v>correto</v>
      </c>
      <c r="K10" s="91">
        <v>8410.5300000000007</v>
      </c>
      <c r="L10" s="4" t="str">
        <f>IF(K10=G10,"correto","erro")</f>
        <v>erro</v>
      </c>
    </row>
    <row r="11" spans="1:12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>
        <f>TRUNC(E11*$H$4,2)</f>
        <v>0</v>
      </c>
      <c r="G11" s="10">
        <f>VLOOKUP(B11,'Preços de Referência A'!A:C,3,0)</f>
        <v>9648.3700000000008</v>
      </c>
      <c r="H11" s="10">
        <f t="shared" si="0"/>
        <v>0</v>
      </c>
      <c r="I11" s="92"/>
      <c r="K11" s="91"/>
    </row>
    <row r="12" spans="1:12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>
        <v>0</v>
      </c>
      <c r="F12" s="9">
        <f t="shared" ref="F12:F35" si="1">TRUNC(E12*$H$4,2)</f>
        <v>0</v>
      </c>
      <c r="G12" s="10">
        <f>VLOOKUP(B12,'Preços de Referência A'!A:C,3,0)</f>
        <v>12506.56</v>
      </c>
      <c r="H12" s="10">
        <f t="shared" si="0"/>
        <v>0</v>
      </c>
      <c r="I12" s="92"/>
      <c r="K12" s="91"/>
    </row>
    <row r="13" spans="1:12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  <c r="I13" s="92"/>
      <c r="K13" s="91"/>
    </row>
    <row r="14" spans="1:12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1"/>
        <v>0</v>
      </c>
      <c r="G14" s="10">
        <f>VLOOKUP(B14,'Preços de Referência A'!A:C,3,0)</f>
        <v>13319.82</v>
      </c>
      <c r="H14" s="10">
        <f t="shared" si="0"/>
        <v>0</v>
      </c>
      <c r="I14" s="92"/>
      <c r="K14" s="91"/>
    </row>
    <row r="15" spans="1:12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 t="e">
        <f>#REF!</f>
        <v>#REF!</v>
      </c>
      <c r="F15" s="9" t="e">
        <f t="shared" si="1"/>
        <v>#REF!</v>
      </c>
      <c r="G15" s="10">
        <f>VLOOKUP(B15,'Preços de Referência A'!A:C,3,0)</f>
        <v>7951.38</v>
      </c>
      <c r="H15" s="10" t="e">
        <f t="shared" si="0"/>
        <v>#REF!</v>
      </c>
      <c r="I15" s="92"/>
      <c r="K15" s="91"/>
    </row>
    <row r="16" spans="1:12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1"/>
        <v>0</v>
      </c>
      <c r="G16" s="10">
        <f>VLOOKUP(B16,'Preços de Referência A'!A:C,3,0)</f>
        <v>8932.4699999999993</v>
      </c>
      <c r="H16" s="10">
        <f t="shared" si="0"/>
        <v>0</v>
      </c>
      <c r="I16" s="92"/>
      <c r="K16" s="91"/>
    </row>
    <row r="17" spans="1:12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 t="e">
        <f>#REF!</f>
        <v>#REF!</v>
      </c>
      <c r="F17" s="9" t="e">
        <f t="shared" si="1"/>
        <v>#REF!</v>
      </c>
      <c r="G17" s="10">
        <f>VLOOKUP(B17,'Preços de Referência A'!A:C,3,0)</f>
        <v>8852.4500000000007</v>
      </c>
      <c r="H17" s="10" t="e">
        <f t="shared" si="0"/>
        <v>#REF!</v>
      </c>
      <c r="I17" s="92"/>
      <c r="K17" s="91"/>
    </row>
    <row r="18" spans="1:12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 t="shared" si="1"/>
        <v>0</v>
      </c>
      <c r="G18" s="10">
        <f>VLOOKUP(B18,'Preços de Referência A'!A:C,3,0)</f>
        <v>34464.03</v>
      </c>
      <c r="H18" s="10">
        <f t="shared" si="0"/>
        <v>0</v>
      </c>
      <c r="I18" s="92"/>
      <c r="K18" s="91"/>
    </row>
    <row r="19" spans="1:12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>
        <f t="shared" si="1"/>
        <v>0</v>
      </c>
      <c r="G19" s="10">
        <f>VLOOKUP(B19,'Preços de Referência A'!A:C,3,0)</f>
        <v>9568.09</v>
      </c>
      <c r="H19" s="10">
        <f t="shared" si="0"/>
        <v>0</v>
      </c>
      <c r="I19" s="92"/>
      <c r="K19" s="91"/>
    </row>
    <row r="20" spans="1:12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>
        <f t="shared" si="1"/>
        <v>0</v>
      </c>
      <c r="G20" s="10">
        <f>VLOOKUP(B20,'Preços de Referência A'!A:C,3,0)</f>
        <v>22579.33</v>
      </c>
      <c r="H20" s="10">
        <f t="shared" si="0"/>
        <v>0</v>
      </c>
      <c r="I20" s="92"/>
      <c r="K20" s="91"/>
    </row>
    <row r="21" spans="1:12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>
        <f t="shared" si="1"/>
        <v>0</v>
      </c>
      <c r="G21" s="10">
        <f>VLOOKUP(B21,'Preços de Referência A'!A:C,3,0)</f>
        <v>23508.48</v>
      </c>
      <c r="H21" s="10">
        <f t="shared" si="0"/>
        <v>0</v>
      </c>
      <c r="I21" s="92"/>
      <c r="K21" s="91"/>
    </row>
    <row r="22" spans="1:12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 t="e">
        <f>#REF!</f>
        <v>#REF!</v>
      </c>
      <c r="F22" s="9" t="e">
        <f t="shared" si="1"/>
        <v>#REF!</v>
      </c>
      <c r="G22" s="10">
        <f>VLOOKUP(B22,'Preços de Referência A'!A:C,3,0)</f>
        <v>23457.39</v>
      </c>
      <c r="H22" s="10" t="e">
        <f t="shared" si="0"/>
        <v>#REF!</v>
      </c>
      <c r="I22" s="92"/>
      <c r="K22" s="91"/>
    </row>
    <row r="23" spans="1:12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1"/>
        <v>0</v>
      </c>
      <c r="G23" s="10">
        <f>VLOOKUP(B23,'Preços de Referência A'!A:C,3,0)</f>
        <v>40634.5</v>
      </c>
      <c r="H23" s="10">
        <f t="shared" si="0"/>
        <v>0</v>
      </c>
      <c r="I23" s="92"/>
      <c r="K23" s="91"/>
    </row>
    <row r="24" spans="1:12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  <c r="I24" s="92"/>
      <c r="K24" s="91"/>
    </row>
    <row r="25" spans="1:12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>
        <v>0</v>
      </c>
      <c r="F25" s="9">
        <f t="shared" si="1"/>
        <v>0</v>
      </c>
      <c r="G25" s="10">
        <f>VLOOKUP(B25,'Preços de Referência A'!A:C,3,0)</f>
        <v>24227.22</v>
      </c>
      <c r="H25" s="10">
        <f t="shared" si="0"/>
        <v>0</v>
      </c>
      <c r="I25" s="92"/>
      <c r="K25" s="91"/>
    </row>
    <row r="26" spans="1:12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 t="e">
        <f>#REF!</f>
        <v>#REF!</v>
      </c>
      <c r="F26" s="9" t="e">
        <f t="shared" si="1"/>
        <v>#REF!</v>
      </c>
      <c r="G26" s="10">
        <f>VLOOKUP(B26,'Preços de Referência A'!A:C,3,0)</f>
        <v>23966.87</v>
      </c>
      <c r="H26" s="10" t="e">
        <f t="shared" si="0"/>
        <v>#REF!</v>
      </c>
      <c r="I26" s="92"/>
      <c r="K26" s="91"/>
    </row>
    <row r="27" spans="1:12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 t="e">
        <f>#REF!</f>
        <v>#REF!</v>
      </c>
      <c r="F27" s="9" t="e">
        <f t="shared" si="1"/>
        <v>#REF!</v>
      </c>
      <c r="G27" s="10">
        <f>VLOOKUP(B27,'Preços de Referência A'!A:C,3,0)</f>
        <v>10689.07</v>
      </c>
      <c r="H27" s="10" t="e">
        <f t="shared" si="0"/>
        <v>#REF!</v>
      </c>
      <c r="I27" s="92"/>
      <c r="K27" s="91"/>
    </row>
    <row r="28" spans="1:12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 t="e">
        <f>#REF!</f>
        <v>#REF!</v>
      </c>
      <c r="F28" s="9" t="e">
        <f t="shared" si="1"/>
        <v>#REF!</v>
      </c>
      <c r="G28" s="10">
        <f>VLOOKUP(B28,'Preços de Referência A'!A:C,3,0)</f>
        <v>22819.32</v>
      </c>
      <c r="H28" s="10" t="e">
        <f t="shared" si="0"/>
        <v>#REF!</v>
      </c>
      <c r="I28" s="92"/>
      <c r="K28" s="91"/>
    </row>
    <row r="29" spans="1:12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>
        <f t="shared" si="1"/>
        <v>0</v>
      </c>
      <c r="G29" s="126">
        <v>0</v>
      </c>
      <c r="H29" s="126">
        <v>0</v>
      </c>
      <c r="I29" s="92">
        <v>0</v>
      </c>
      <c r="J29" s="4" t="str">
        <f>IF(I29=C29,"correto","erro")</f>
        <v>erro</v>
      </c>
      <c r="K29" s="91" t="e">
        <v>#N/A</v>
      </c>
      <c r="L29" s="4" t="e">
        <f>IF(K29=G29,"correto","erro")</f>
        <v>#N/A</v>
      </c>
    </row>
    <row r="30" spans="1:12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  <c r="I30" s="92"/>
      <c r="K30" s="91"/>
    </row>
    <row r="31" spans="1:12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 t="e">
        <f>#REF!</f>
        <v>#REF!</v>
      </c>
      <c r="F31" s="9" t="e">
        <f t="shared" si="1"/>
        <v>#REF!</v>
      </c>
      <c r="G31" s="10">
        <f>VLOOKUP(B31,'Preços de Referência A'!A:C,3,0)</f>
        <v>11583.39</v>
      </c>
      <c r="H31" s="10" t="e">
        <f t="shared" si="0"/>
        <v>#REF!</v>
      </c>
      <c r="I31" s="92"/>
      <c r="K31" s="59"/>
    </row>
    <row r="32" spans="1:12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  <c r="I32" s="92"/>
      <c r="K32" s="59"/>
    </row>
    <row r="33" spans="1:11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>
        <v>0</v>
      </c>
      <c r="F33" s="9">
        <f>TRUNC(E33*$H$4,2)</f>
        <v>0</v>
      </c>
      <c r="G33" s="7">
        <f>VLOOKUP(B33,'Preços de Referência A'!A:C,3,0)</f>
        <v>4567.1499999999996</v>
      </c>
      <c r="H33" s="10">
        <f>TRUNC(F33*G33,2)</f>
        <v>0</v>
      </c>
      <c r="I33" s="92"/>
      <c r="K33" s="59"/>
    </row>
    <row r="34" spans="1:11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1"/>
        <v>0</v>
      </c>
      <c r="G34" s="7">
        <f>VLOOKUP(B34,'Preços de Referência A'!A:C,3,0)</f>
        <v>6458.21</v>
      </c>
      <c r="H34" s="10">
        <f t="shared" si="0"/>
        <v>0</v>
      </c>
      <c r="I34" s="92"/>
      <c r="K34" s="59"/>
    </row>
    <row r="35" spans="1:11" ht="17.399999999999999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>
        <v>0</v>
      </c>
      <c r="F35" s="6">
        <f t="shared" si="1"/>
        <v>0</v>
      </c>
      <c r="G35" s="7">
        <f>VLOOKUP(B35,'Preços de Referência A'!A:C,3,0)</f>
        <v>6348.77</v>
      </c>
      <c r="H35" s="10">
        <f t="shared" si="0"/>
        <v>0</v>
      </c>
      <c r="I35" s="92"/>
      <c r="K35" s="59"/>
    </row>
    <row r="36" spans="1:11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  <c r="I36" s="92"/>
      <c r="K36" s="59"/>
    </row>
    <row r="37" spans="1:11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  <c r="I37" s="92"/>
      <c r="K37" s="59"/>
    </row>
    <row r="38" spans="1:11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  <c r="I38" s="92"/>
      <c r="K38" s="59"/>
    </row>
    <row r="39" spans="1:11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  <c r="I39" s="92"/>
      <c r="K39" s="59"/>
    </row>
    <row r="40" spans="1:11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  <c r="I40" s="91">
        <v>0</v>
      </c>
      <c r="J40" s="4" t="str">
        <f>IF(I40=C40,"correto","erro")</f>
        <v>correto</v>
      </c>
    </row>
    <row r="41" spans="1:11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11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11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11" ht="17.399999999999999" customHeight="1"/>
    <row r="45" spans="1:11" ht="17.399999999999999" customHeight="1"/>
    <row r="46" spans="1:11" ht="17.399999999999999" customHeight="1"/>
    <row r="47" spans="1:11" ht="17.399999999999999" customHeight="1"/>
  </sheetData>
  <mergeCells count="7">
    <mergeCell ref="F4:G4"/>
    <mergeCell ref="A5:A6"/>
    <mergeCell ref="B5:B6"/>
    <mergeCell ref="C5:C6"/>
    <mergeCell ref="D5:D6"/>
    <mergeCell ref="E5:F5"/>
    <mergeCell ref="G5:H5"/>
  </mergeCells>
  <phoneticPr fontId="3" type="noConversion"/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3A5021C-FF1A-46EA-815A-E19C0D654CF1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03999-01CE-4AF7-A7AB-A6362269F585}">
  <sheetPr>
    <tabColor rgb="FF96B8C1"/>
    <pageSetUpPr fitToPage="1"/>
  </sheetPr>
  <dimension ref="A1:L45"/>
  <sheetViews>
    <sheetView showGridLines="0" topLeftCell="A26" zoomScale="80" zoomScaleNormal="80" zoomScaleSheetLayoutView="120" workbookViewId="0">
      <selection activeCell="G43" sqref="G43:H43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6" width="9.44140625" style="4"/>
    <col min="7" max="8" width="17.44140625" style="4" bestFit="1" customWidth="1"/>
    <col min="9" max="9" width="39.5546875" style="4" hidden="1" customWidth="1"/>
    <col min="10" max="10" width="16.5546875" style="4" hidden="1" customWidth="1"/>
    <col min="11" max="11" width="12.5546875" style="4" hidden="1" customWidth="1"/>
    <col min="12" max="12" width="9.44140625" style="4" hidden="1" customWidth="1"/>
    <col min="13" max="13" width="9.44140625" style="4" customWidth="1"/>
    <col min="14" max="14" width="12.44140625" style="4" bestFit="1" customWidth="1"/>
    <col min="15" max="16384" width="9.44140625" style="4"/>
  </cols>
  <sheetData>
    <row r="1" spans="1:10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#REF!</f>
        <v>#REF!</v>
      </c>
      <c r="B3" s="31" t="e">
        <f>#REF!</f>
        <v>#REF!</v>
      </c>
      <c r="C3" s="32"/>
      <c r="D3" s="32"/>
      <c r="E3" s="32"/>
      <c r="F3" s="32"/>
      <c r="G3" s="32"/>
      <c r="H3" s="33"/>
    </row>
    <row r="4" spans="1:10" ht="17.25" customHeight="1">
      <c r="A4" s="89" t="s">
        <v>51</v>
      </c>
      <c r="B4" s="34" t="e">
        <f>#REF!</f>
        <v>#REF!</v>
      </c>
      <c r="C4" s="35"/>
      <c r="D4" s="35"/>
      <c r="E4" s="35"/>
      <c r="F4" s="748" t="s">
        <v>127</v>
      </c>
      <c r="G4" s="748"/>
      <c r="H4" s="53">
        <v>36</v>
      </c>
    </row>
    <row r="5" spans="1:10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10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10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  <c r="I7" s="63"/>
      <c r="J7" s="63"/>
    </row>
    <row r="8" spans="1:10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10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</row>
    <row r="10" spans="1:10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>
        <f>TRUNC(E10*$H$4,2)</f>
        <v>0</v>
      </c>
      <c r="G10" s="10">
        <f>VLOOKUP(B10,'Preços de Referência A'!A:C,3,0)</f>
        <v>9250.7099999999991</v>
      </c>
      <c r="H10" s="10">
        <f t="shared" ref="H10:H35" si="0">TRUNC(F10*G10,2)</f>
        <v>0</v>
      </c>
    </row>
    <row r="11" spans="1:10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>
        <f>TRUNC(E11*$H$4,2)</f>
        <v>0</v>
      </c>
      <c r="G11" s="10">
        <f>VLOOKUP(B11,'Preços de Referência A'!A:C,3,0)</f>
        <v>9648.3700000000008</v>
      </c>
      <c r="H11" s="10">
        <f t="shared" si="0"/>
        <v>0</v>
      </c>
    </row>
    <row r="12" spans="1:10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>
        <v>0</v>
      </c>
      <c r="F12" s="9">
        <f t="shared" ref="F12:F35" si="1">TRUNC(E12*$H$4,2)</f>
        <v>0</v>
      </c>
      <c r="G12" s="10">
        <f>VLOOKUP(B12,'Preços de Referência A'!A:C,3,0)</f>
        <v>12506.56</v>
      </c>
      <c r="H12" s="10">
        <f t="shared" si="0"/>
        <v>0</v>
      </c>
    </row>
    <row r="13" spans="1:10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</row>
    <row r="14" spans="1:10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1"/>
        <v>0</v>
      </c>
      <c r="G14" s="10">
        <f>VLOOKUP(B14,'Preços de Referência A'!A:C,3,0)</f>
        <v>13319.82</v>
      </c>
      <c r="H14" s="10">
        <f t="shared" si="0"/>
        <v>0</v>
      </c>
    </row>
    <row r="15" spans="1:10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si="1"/>
        <v>0</v>
      </c>
      <c r="G15" s="10">
        <f>VLOOKUP(B15,'Preços de Referência A'!A:C,3,0)</f>
        <v>7951.38</v>
      </c>
      <c r="H15" s="10">
        <f t="shared" si="0"/>
        <v>0</v>
      </c>
    </row>
    <row r="16" spans="1:10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1"/>
        <v>0</v>
      </c>
      <c r="G16" s="10">
        <f>VLOOKUP(B16,'Preços de Referência A'!A:C,3,0)</f>
        <v>8932.4699999999993</v>
      </c>
      <c r="H16" s="10">
        <f t="shared" si="0"/>
        <v>0</v>
      </c>
    </row>
    <row r="17" spans="1:8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>
        <f t="shared" si="1"/>
        <v>0</v>
      </c>
      <c r="G17" s="10">
        <f>VLOOKUP(B17,'Preços de Referência A'!A:C,3,0)</f>
        <v>8852.4500000000007</v>
      </c>
      <c r="H17" s="10">
        <f t="shared" si="0"/>
        <v>0</v>
      </c>
    </row>
    <row r="18" spans="1:8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 t="e">
        <f>#REF!</f>
        <v>#REF!</v>
      </c>
      <c r="F18" s="9" t="e">
        <f t="shared" si="1"/>
        <v>#REF!</v>
      </c>
      <c r="G18" s="10">
        <f>VLOOKUP(B18,'Preços de Referência A'!A:C,3,0)</f>
        <v>34464.03</v>
      </c>
      <c r="H18" s="10" t="e">
        <f t="shared" si="0"/>
        <v>#REF!</v>
      </c>
    </row>
    <row r="19" spans="1:8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>
        <f t="shared" si="1"/>
        <v>0</v>
      </c>
      <c r="G19" s="10">
        <f>VLOOKUP(B19,'Preços de Referência A'!A:C,3,0)</f>
        <v>9568.09</v>
      </c>
      <c r="H19" s="10">
        <f t="shared" si="0"/>
        <v>0</v>
      </c>
    </row>
    <row r="20" spans="1:8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>
        <f t="shared" si="1"/>
        <v>0</v>
      </c>
      <c r="G20" s="10">
        <f>VLOOKUP(B20,'Preços de Referência A'!A:C,3,0)</f>
        <v>22579.33</v>
      </c>
      <c r="H20" s="10">
        <f t="shared" si="0"/>
        <v>0</v>
      </c>
    </row>
    <row r="21" spans="1:8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>
        <f t="shared" si="1"/>
        <v>0</v>
      </c>
      <c r="G21" s="10">
        <f>VLOOKUP(B21,'Preços de Referência A'!A:C,3,0)</f>
        <v>23508.48</v>
      </c>
      <c r="H21" s="10">
        <f t="shared" si="0"/>
        <v>0</v>
      </c>
    </row>
    <row r="22" spans="1:8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>
        <f t="shared" si="1"/>
        <v>0</v>
      </c>
      <c r="G22" s="10">
        <f>VLOOKUP(B22,'Preços de Referência A'!A:C,3,0)</f>
        <v>23457.39</v>
      </c>
      <c r="H22" s="10">
        <f t="shared" si="0"/>
        <v>0</v>
      </c>
    </row>
    <row r="23" spans="1:8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1"/>
        <v>0</v>
      </c>
      <c r="G23" s="10">
        <f>VLOOKUP(B23,'Preços de Referência A'!A:C,3,0)</f>
        <v>40634.5</v>
      </c>
      <c r="H23" s="10">
        <f t="shared" si="0"/>
        <v>0</v>
      </c>
    </row>
    <row r="24" spans="1:8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</row>
    <row r="25" spans="1:8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>
        <v>0</v>
      </c>
      <c r="F25" s="9">
        <f t="shared" si="1"/>
        <v>0</v>
      </c>
      <c r="G25" s="10">
        <f>VLOOKUP(B25,'Preços de Referência A'!A:C,3,0)</f>
        <v>24227.22</v>
      </c>
      <c r="H25" s="10">
        <f t="shared" si="0"/>
        <v>0</v>
      </c>
    </row>
    <row r="26" spans="1:8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>
        <f t="shared" si="1"/>
        <v>0</v>
      </c>
      <c r="G26" s="10">
        <f>VLOOKUP(B26,'Preços de Referência A'!A:C,3,0)</f>
        <v>23966.87</v>
      </c>
      <c r="H26" s="10">
        <f t="shared" si="0"/>
        <v>0</v>
      </c>
    </row>
    <row r="27" spans="1:8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>
        <f t="shared" si="1"/>
        <v>0</v>
      </c>
      <c r="G27" s="10">
        <f>VLOOKUP(B27,'Preços de Referência A'!A:C,3,0)</f>
        <v>10689.07</v>
      </c>
      <c r="H27" s="10">
        <f t="shared" si="0"/>
        <v>0</v>
      </c>
    </row>
    <row r="28" spans="1:8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>
        <f t="shared" si="1"/>
        <v>0</v>
      </c>
      <c r="G28" s="10">
        <f>VLOOKUP(B28,'Preços de Referência A'!A:C,3,0)</f>
        <v>22819.32</v>
      </c>
      <c r="H28" s="10">
        <f t="shared" si="0"/>
        <v>0</v>
      </c>
    </row>
    <row r="29" spans="1:8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</row>
    <row r="31" spans="1:8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1"/>
        <v>0</v>
      </c>
      <c r="G31" s="10">
        <f>VLOOKUP(B31,'Preços de Referência 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</row>
    <row r="33" spans="1:8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>
        <v>0</v>
      </c>
      <c r="F33" s="9">
        <f>TRUNC(E33*$H$4,2)</f>
        <v>0</v>
      </c>
      <c r="G33" s="7">
        <f>VLOOKUP(B33,'Preços de Referência A'!A:C,3,0)</f>
        <v>4567.1499999999996</v>
      </c>
      <c r="H33" s="10">
        <f>TRUNC(F33*G33,2)</f>
        <v>0</v>
      </c>
    </row>
    <row r="34" spans="1:8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 t="e">
        <f>#REF!</f>
        <v>#REF!</v>
      </c>
      <c r="F34" s="9" t="e">
        <f t="shared" si="1"/>
        <v>#REF!</v>
      </c>
      <c r="G34" s="7">
        <f>VLOOKUP(B34,'Preços de Referência A'!A:C,3,0)</f>
        <v>6458.21</v>
      </c>
      <c r="H34" s="10" t="e">
        <f t="shared" si="0"/>
        <v>#REF!</v>
      </c>
    </row>
    <row r="35" spans="1:8" ht="17.25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>
        <v>0</v>
      </c>
      <c r="F35" s="6">
        <f t="shared" si="1"/>
        <v>0</v>
      </c>
      <c r="G35" s="7">
        <f>VLOOKUP(B35,'Preços de Referência A'!A:C,3,0)</f>
        <v>6348.77</v>
      </c>
      <c r="H35" s="10">
        <f t="shared" si="0"/>
        <v>0</v>
      </c>
    </row>
    <row r="36" spans="1:8" ht="17.25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</row>
    <row r="37" spans="1:8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</row>
    <row r="38" spans="1:8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</row>
    <row r="39" spans="1:8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</row>
    <row r="40" spans="1:8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</row>
    <row r="41" spans="1:8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8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8" ht="17.399999999999999" customHeight="1"/>
    <row r="45" spans="1:8" ht="17.399999999999999" customHeight="1"/>
  </sheetData>
  <mergeCells count="7">
    <mergeCell ref="F4:G4"/>
    <mergeCell ref="A5:A6"/>
    <mergeCell ref="B5:B6"/>
    <mergeCell ref="C5:C6"/>
    <mergeCell ref="D5:D6"/>
    <mergeCell ref="E5:F5"/>
    <mergeCell ref="G5:H5"/>
  </mergeCells>
  <pageMargins left="0.511811024" right="0.511811024" top="0.78740157499999996" bottom="0.78740157499999996" header="0.31496062000000002" footer="0.31496062000000002"/>
  <pageSetup paperSize="9" scale="66" orientation="portrait" r:id="rId1"/>
  <colBreaks count="1" manualBreakCount="1">
    <brk id="8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BF08EE5-59DE-4045-B46D-8DC0BE06A5B8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87ABE-D524-44B6-A0A6-C0465F710B33}">
  <sheetPr>
    <tabColor rgb="FFB68BBB"/>
    <pageSetUpPr fitToPage="1"/>
  </sheetPr>
  <dimension ref="A1:H46"/>
  <sheetViews>
    <sheetView showGridLines="0" zoomScale="70" zoomScaleNormal="70" zoomScaleSheetLayoutView="90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6" width="9.44140625" style="4"/>
    <col min="7" max="8" width="17.44140625" style="4" bestFit="1" customWidth="1"/>
    <col min="9" max="9" width="9.44140625" style="4" customWidth="1"/>
    <col min="10" max="16384" width="9.44140625" style="4"/>
  </cols>
  <sheetData>
    <row r="1" spans="1:8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#REF!</f>
        <v>#REF!</v>
      </c>
      <c r="B3" s="31" t="e">
        <f>#REF!</f>
        <v>#REF!</v>
      </c>
      <c r="C3" s="37"/>
      <c r="D3" s="37"/>
      <c r="E3" s="37"/>
      <c r="F3" s="37"/>
      <c r="G3" s="37"/>
      <c r="H3" s="38"/>
    </row>
    <row r="4" spans="1:8" ht="35.4" customHeight="1">
      <c r="A4" s="39" t="s">
        <v>51</v>
      </c>
      <c r="B4" s="750" t="e">
        <f>#REF!</f>
        <v>#REF!</v>
      </c>
      <c r="C4" s="751"/>
      <c r="D4" s="751"/>
      <c r="E4" s="44"/>
      <c r="F4" s="44"/>
      <c r="G4" s="51" t="s">
        <v>52</v>
      </c>
      <c r="H4" s="54">
        <v>36</v>
      </c>
    </row>
    <row r="5" spans="1:8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8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8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8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 t="shared" ref="F9:F14" si="0">TRUNC(E9*$H$4,2)</f>
        <v>0</v>
      </c>
      <c r="G9" s="10">
        <f>VLOOKUP(B9,'Preços de Referência A'!A:C,3,0)</f>
        <v>7213.77</v>
      </c>
      <c r="H9" s="10">
        <f>TRUNC(F9*G9,2)</f>
        <v>0</v>
      </c>
    </row>
    <row r="10" spans="1:8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 t="e">
        <f>#REF!</f>
        <v>#REF!</v>
      </c>
      <c r="F10" s="9" t="e">
        <f t="shared" si="0"/>
        <v>#REF!</v>
      </c>
      <c r="G10" s="10">
        <f>VLOOKUP(B10,'Preços de Referência A'!A:C,3,0)</f>
        <v>9250.7099999999991</v>
      </c>
      <c r="H10" s="10" t="e">
        <f t="shared" ref="H10:H35" si="1">TRUNC(F10*G10,2)</f>
        <v>#REF!</v>
      </c>
    </row>
    <row r="11" spans="1:8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 t="e">
        <f>#REF!</f>
        <v>#REF!</v>
      </c>
      <c r="F11" s="9" t="e">
        <f t="shared" si="0"/>
        <v>#REF!</v>
      </c>
      <c r="G11" s="10">
        <f>VLOOKUP(B11,'Preços de Referência A'!A:C,3,0)</f>
        <v>9648.3700000000008</v>
      </c>
      <c r="H11" s="10" t="e">
        <f t="shared" si="1"/>
        <v>#REF!</v>
      </c>
    </row>
    <row r="12" spans="1:8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 t="e">
        <f>#REF!</f>
        <v>#REF!</v>
      </c>
      <c r="F12" s="9" t="e">
        <f t="shared" si="0"/>
        <v>#REF!</v>
      </c>
      <c r="G12" s="10">
        <f>VLOOKUP(B12,'Preços de Referência A'!A:C,3,0)</f>
        <v>12506.56</v>
      </c>
      <c r="H12" s="10" t="e">
        <f t="shared" si="1"/>
        <v>#REF!</v>
      </c>
    </row>
    <row r="13" spans="1:8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 t="shared" si="0"/>
        <v>0</v>
      </c>
      <c r="G13" s="10">
        <f>VLOOKUP(B13,'Preços de Referência A'!A:C,3,0)</f>
        <v>11354.38</v>
      </c>
      <c r="H13" s="10">
        <f t="shared" si="1"/>
        <v>0</v>
      </c>
    </row>
    <row r="14" spans="1:8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0"/>
        <v>0</v>
      </c>
      <c r="G14" s="10">
        <f>VLOOKUP(B14,'Preços de Referência A'!A:C,3,0)</f>
        <v>13319.82</v>
      </c>
      <c r="H14" s="10">
        <f t="shared" si="1"/>
        <v>0</v>
      </c>
    </row>
    <row r="15" spans="1:8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ref="F15:F35" si="2">TRUNC(E15*$H$4,2)</f>
        <v>0</v>
      </c>
      <c r="G15" s="10">
        <f>VLOOKUP(B15,'Preços de Referência A'!A:C,3,0)</f>
        <v>7951.38</v>
      </c>
      <c r="H15" s="10">
        <f t="shared" si="1"/>
        <v>0</v>
      </c>
    </row>
    <row r="16" spans="1:8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2"/>
        <v>0</v>
      </c>
      <c r="G16" s="10">
        <f>VLOOKUP(B16,'Preços de Referência A'!A:C,3,0)</f>
        <v>8932.4699999999993</v>
      </c>
      <c r="H16" s="10">
        <f t="shared" si="1"/>
        <v>0</v>
      </c>
    </row>
    <row r="17" spans="1:8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>
        <f t="shared" si="2"/>
        <v>0</v>
      </c>
      <c r="G17" s="10">
        <f>VLOOKUP(B17,'Preços de Referência A'!A:C,3,0)</f>
        <v>8852.4500000000007</v>
      </c>
      <c r="H17" s="10">
        <f t="shared" si="1"/>
        <v>0</v>
      </c>
    </row>
    <row r="18" spans="1:8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 t="shared" si="2"/>
        <v>0</v>
      </c>
      <c r="G18" s="10">
        <f>VLOOKUP(B18,'Preços de Referência A'!A:C,3,0)</f>
        <v>34464.03</v>
      </c>
      <c r="H18" s="10">
        <f t="shared" si="1"/>
        <v>0</v>
      </c>
    </row>
    <row r="19" spans="1:8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>
        <f t="shared" si="2"/>
        <v>0</v>
      </c>
      <c r="G19" s="10">
        <f>VLOOKUP(B19,'Preços de Referência A'!A:C,3,0)</f>
        <v>9568.09</v>
      </c>
      <c r="H19" s="10">
        <f t="shared" si="1"/>
        <v>0</v>
      </c>
    </row>
    <row r="20" spans="1:8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 t="e">
        <f>#REF!</f>
        <v>#REF!</v>
      </c>
      <c r="F20" s="9" t="e">
        <f t="shared" si="2"/>
        <v>#REF!</v>
      </c>
      <c r="G20" s="10">
        <f>VLOOKUP(B20,'Preços de Referência A'!A:C,3,0)</f>
        <v>22579.33</v>
      </c>
      <c r="H20" s="10" t="e">
        <f t="shared" si="1"/>
        <v>#REF!</v>
      </c>
    </row>
    <row r="21" spans="1:8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>
        <f t="shared" si="2"/>
        <v>0</v>
      </c>
      <c r="G21" s="10">
        <f>VLOOKUP(B21,'Preços de Referência A'!A:C,3,0)</f>
        <v>23508.48</v>
      </c>
      <c r="H21" s="10">
        <f t="shared" si="1"/>
        <v>0</v>
      </c>
    </row>
    <row r="22" spans="1:8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>
        <f t="shared" si="2"/>
        <v>0</v>
      </c>
      <c r="G22" s="10">
        <f>VLOOKUP(B22,'Preços de Referência A'!A:C,3,0)</f>
        <v>23457.39</v>
      </c>
      <c r="H22" s="10">
        <f t="shared" si="1"/>
        <v>0</v>
      </c>
    </row>
    <row r="23" spans="1:8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2"/>
        <v>0</v>
      </c>
      <c r="G23" s="10">
        <f>VLOOKUP(B23,'Preços de Referência A'!A:C,3,0)</f>
        <v>40634.5</v>
      </c>
      <c r="H23" s="10">
        <f t="shared" si="1"/>
        <v>0</v>
      </c>
    </row>
    <row r="24" spans="1:8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2"/>
        <v>0</v>
      </c>
      <c r="G24" s="10">
        <f>VLOOKUP(B24,'Preços de Referência A'!A:C,3,0)</f>
        <v>34040.870000000003</v>
      </c>
      <c r="H24" s="10">
        <f t="shared" si="1"/>
        <v>0</v>
      </c>
    </row>
    <row r="25" spans="1:8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>
        <v>0</v>
      </c>
      <c r="F25" s="9">
        <f t="shared" si="2"/>
        <v>0</v>
      </c>
      <c r="G25" s="10">
        <f>VLOOKUP(B25,'Preços de Referência A'!A:C,3,0)</f>
        <v>24227.22</v>
      </c>
      <c r="H25" s="10">
        <f t="shared" si="1"/>
        <v>0</v>
      </c>
    </row>
    <row r="26" spans="1:8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>
        <f t="shared" si="2"/>
        <v>0</v>
      </c>
      <c r="G26" s="10">
        <f>VLOOKUP(B26,'Preços de Referência A'!A:C,3,0)</f>
        <v>23966.87</v>
      </c>
      <c r="H26" s="10">
        <f t="shared" si="1"/>
        <v>0</v>
      </c>
    </row>
    <row r="27" spans="1:8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>
        <f t="shared" si="2"/>
        <v>0</v>
      </c>
      <c r="G27" s="10">
        <f>VLOOKUP(B27,'Preços de Referência A'!A:C,3,0)</f>
        <v>10689.07</v>
      </c>
      <c r="H27" s="10">
        <f t="shared" si="1"/>
        <v>0</v>
      </c>
    </row>
    <row r="28" spans="1:8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>
        <f t="shared" si="2"/>
        <v>0</v>
      </c>
      <c r="G28" s="10">
        <f>VLOOKUP(B28,'Preços de Referência A'!A:C,3,0)</f>
        <v>22819.32</v>
      </c>
      <c r="H28" s="10">
        <f t="shared" si="1"/>
        <v>0</v>
      </c>
    </row>
    <row r="29" spans="1:8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>
        <f t="shared" si="2"/>
        <v>0</v>
      </c>
      <c r="G29" s="126">
        <v>0</v>
      </c>
      <c r="H29" s="126">
        <v>0</v>
      </c>
    </row>
    <row r="30" spans="1:8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2"/>
        <v>0</v>
      </c>
      <c r="G30" s="10">
        <f>VLOOKUP(B30,'Preços de Referência A'!A:C,3,0)</f>
        <v>13319.82</v>
      </c>
      <c r="H30" s="10">
        <f t="shared" si="1"/>
        <v>0</v>
      </c>
    </row>
    <row r="31" spans="1:8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2"/>
        <v>0</v>
      </c>
      <c r="G31" s="10">
        <f>VLOOKUP(B31,'Preços de Referência A'!A:C,3,0)</f>
        <v>11583.39</v>
      </c>
      <c r="H31" s="10">
        <f t="shared" si="1"/>
        <v>0</v>
      </c>
    </row>
    <row r="32" spans="1:8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</row>
    <row r="33" spans="1:8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 t="e">
        <f>#REF!</f>
        <v>#REF!</v>
      </c>
      <c r="F33" s="9" t="e">
        <f>TRUNC(E33*$H$4,2)</f>
        <v>#REF!</v>
      </c>
      <c r="G33" s="7">
        <f>VLOOKUP(B33,'Preços de Referência A'!A:C,3,0)</f>
        <v>4567.1499999999996</v>
      </c>
      <c r="H33" s="10" t="e">
        <f>TRUNC(F33*G33,2)</f>
        <v>#REF!</v>
      </c>
    </row>
    <row r="34" spans="1:8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2"/>
        <v>0</v>
      </c>
      <c r="G34" s="7">
        <f>VLOOKUP(B34,'Preços de Referência A'!A:C,3,0)</f>
        <v>6458.21</v>
      </c>
      <c r="H34" s="10">
        <f t="shared" si="1"/>
        <v>0</v>
      </c>
    </row>
    <row r="35" spans="1:8" ht="17.25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 t="e">
        <f>#REF!</f>
        <v>#REF!</v>
      </c>
      <c r="F35" s="6" t="e">
        <f t="shared" si="2"/>
        <v>#REF!</v>
      </c>
      <c r="G35" s="7">
        <f>VLOOKUP(B35,'Preços de Referência A'!A:C,3,0)</f>
        <v>6348.77</v>
      </c>
      <c r="H35" s="10" t="e">
        <f t="shared" si="1"/>
        <v>#REF!</v>
      </c>
    </row>
    <row r="36" spans="1:8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</row>
    <row r="37" spans="1:8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</row>
    <row r="38" spans="1:8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</row>
    <row r="39" spans="1:8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</row>
    <row r="40" spans="1:8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</row>
    <row r="41" spans="1:8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8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8" ht="17.399999999999999" customHeight="1"/>
    <row r="45" spans="1:8" ht="17.399999999999999" customHeight="1"/>
    <row r="46" spans="1:8" ht="17.399999999999999" customHeight="1"/>
  </sheetData>
  <mergeCells count="7">
    <mergeCell ref="B4:D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3CCDE11-6B29-4857-95B7-0DF1DDDEB8CE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47E31-9B47-4B8A-81A8-9A15714AEBC5}">
  <sheetPr>
    <tabColor rgb="FFB68BBB"/>
    <pageSetUpPr fitToPage="1"/>
  </sheetPr>
  <dimension ref="A1:H50"/>
  <sheetViews>
    <sheetView showGridLines="0" topLeftCell="A22" zoomScale="70" zoomScaleNormal="70" zoomScaleSheetLayoutView="90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6" width="9.44140625" style="4"/>
    <col min="7" max="8" width="17.44140625" style="4" bestFit="1" customWidth="1"/>
    <col min="9" max="9" width="9.44140625" style="4" customWidth="1"/>
    <col min="10" max="16384" width="9.44140625" style="4"/>
  </cols>
  <sheetData>
    <row r="1" spans="1:8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#REF!</f>
        <v>#REF!</v>
      </c>
      <c r="B3" s="31" t="e">
        <f>#REF!</f>
        <v>#REF!</v>
      </c>
      <c r="C3" s="37"/>
      <c r="D3" s="37"/>
      <c r="E3" s="37"/>
      <c r="F3" s="37"/>
      <c r="G3" s="37"/>
      <c r="H3" s="38"/>
    </row>
    <row r="4" spans="1:8" ht="49.5" customHeight="1">
      <c r="A4" s="89" t="s">
        <v>51</v>
      </c>
      <c r="B4" s="750" t="e">
        <f>#REF!</f>
        <v>#REF!</v>
      </c>
      <c r="C4" s="751"/>
      <c r="D4" s="751"/>
      <c r="E4" s="751"/>
      <c r="F4" s="44"/>
      <c r="G4" s="51" t="s">
        <v>52</v>
      </c>
      <c r="H4" s="54">
        <v>36</v>
      </c>
    </row>
    <row r="5" spans="1:8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8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8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8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</row>
    <row r="10" spans="1:8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>
        <f>TRUNC(E10*$H$4,2)</f>
        <v>0</v>
      </c>
      <c r="G10" s="10">
        <f>VLOOKUP(B10,'Preços de Referência 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>
        <f>TRUNC(E11*$H$4,2)</f>
        <v>0</v>
      </c>
      <c r="G11" s="10">
        <f>VLOOKUP(B11,'Preços de Referência A'!A:C,3,0)</f>
        <v>9648.3700000000008</v>
      </c>
      <c r="H11" s="10">
        <f t="shared" si="0"/>
        <v>0</v>
      </c>
    </row>
    <row r="12" spans="1:8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 t="e">
        <f>#REF!</f>
        <v>#REF!</v>
      </c>
      <c r="F12" s="9" t="e">
        <f t="shared" ref="F12:F35" si="1">TRUNC(E12*$H$4,2)</f>
        <v>#REF!</v>
      </c>
      <c r="G12" s="10">
        <f>VLOOKUP(B12,'Preços de Referência A'!A:C,3,0)</f>
        <v>12506.56</v>
      </c>
      <c r="H12" s="10" t="e">
        <f t="shared" si="0"/>
        <v>#REF!</v>
      </c>
    </row>
    <row r="13" spans="1:8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</row>
    <row r="14" spans="1:8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1"/>
        <v>0</v>
      </c>
      <c r="G14" s="10">
        <f>VLOOKUP(B14,'Preços de Referência A'!A:C,3,0)</f>
        <v>13319.82</v>
      </c>
      <c r="H14" s="10">
        <f t="shared" si="0"/>
        <v>0</v>
      </c>
    </row>
    <row r="15" spans="1:8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si="1"/>
        <v>0</v>
      </c>
      <c r="G15" s="10">
        <f>VLOOKUP(B15,'Preços de Referência A'!A:C,3,0)</f>
        <v>7951.38</v>
      </c>
      <c r="H15" s="10">
        <f t="shared" si="0"/>
        <v>0</v>
      </c>
    </row>
    <row r="16" spans="1:8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 t="e">
        <f>#REF!</f>
        <v>#REF!</v>
      </c>
      <c r="F16" s="9" t="e">
        <f t="shared" si="1"/>
        <v>#REF!</v>
      </c>
      <c r="G16" s="10">
        <f>VLOOKUP(B16,'Preços de Referência A'!A:C,3,0)</f>
        <v>8932.4699999999993</v>
      </c>
      <c r="H16" s="10" t="e">
        <f t="shared" si="0"/>
        <v>#REF!</v>
      </c>
    </row>
    <row r="17" spans="1:8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>
        <f t="shared" si="1"/>
        <v>0</v>
      </c>
      <c r="G17" s="10">
        <f>VLOOKUP(B17,'Preços de Referência A'!A:C,3,0)</f>
        <v>8852.4500000000007</v>
      </c>
      <c r="H17" s="10">
        <f t="shared" si="0"/>
        <v>0</v>
      </c>
    </row>
    <row r="18" spans="1:8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>TRUNC(E18*$H$4,2)</f>
        <v>0</v>
      </c>
      <c r="G18" s="10">
        <f>VLOOKUP(B18,'Preços de Referência A'!A:C,3,0)</f>
        <v>34464.03</v>
      </c>
      <c r="H18" s="10">
        <f t="shared" si="0"/>
        <v>0</v>
      </c>
    </row>
    <row r="19" spans="1:8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>
        <f t="shared" si="1"/>
        <v>0</v>
      </c>
      <c r="G19" s="10">
        <f>VLOOKUP(B19,'Preços de Referência A'!A:C,3,0)</f>
        <v>9568.09</v>
      </c>
      <c r="H19" s="10">
        <f t="shared" si="0"/>
        <v>0</v>
      </c>
    </row>
    <row r="20" spans="1:8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>
        <f t="shared" si="1"/>
        <v>0</v>
      </c>
      <c r="G20" s="10">
        <f>VLOOKUP(B20,'Preços de Referência A'!A:C,3,0)</f>
        <v>22579.33</v>
      </c>
      <c r="H20" s="10">
        <f t="shared" si="0"/>
        <v>0</v>
      </c>
    </row>
    <row r="21" spans="1:8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 t="e">
        <f>#REF!</f>
        <v>#REF!</v>
      </c>
      <c r="F21" s="9" t="e">
        <f t="shared" si="1"/>
        <v>#REF!</v>
      </c>
      <c r="G21" s="10">
        <f>VLOOKUP(B21,'Preços de Referência A'!A:C,3,0)</f>
        <v>23508.48</v>
      </c>
      <c r="H21" s="10" t="e">
        <f t="shared" si="0"/>
        <v>#REF!</v>
      </c>
    </row>
    <row r="22" spans="1:8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>
        <f t="shared" si="1"/>
        <v>0</v>
      </c>
      <c r="G22" s="10">
        <f>VLOOKUP(B22,'Preços de Referência A'!A:C,3,0)</f>
        <v>23457.39</v>
      </c>
      <c r="H22" s="10">
        <f t="shared" si="0"/>
        <v>0</v>
      </c>
    </row>
    <row r="23" spans="1:8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1"/>
        <v>0</v>
      </c>
      <c r="G23" s="10">
        <f>VLOOKUP(B23,'Preços de Referência A'!A:C,3,0)</f>
        <v>40634.5</v>
      </c>
      <c r="H23" s="10">
        <f t="shared" si="0"/>
        <v>0</v>
      </c>
    </row>
    <row r="24" spans="1:8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</row>
    <row r="25" spans="1:8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 t="e">
        <f>#REF!</f>
        <v>#REF!</v>
      </c>
      <c r="F25" s="9" t="e">
        <f t="shared" si="1"/>
        <v>#REF!</v>
      </c>
      <c r="G25" s="10">
        <f>VLOOKUP(B25,'Preços de Referência A'!A:C,3,0)</f>
        <v>24227.22</v>
      </c>
      <c r="H25" s="10" t="e">
        <f t="shared" si="0"/>
        <v>#REF!</v>
      </c>
    </row>
    <row r="26" spans="1:8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>
        <f t="shared" si="1"/>
        <v>0</v>
      </c>
      <c r="G26" s="10">
        <f>VLOOKUP(B26,'Preços de Referência A'!A:C,3,0)</f>
        <v>23966.87</v>
      </c>
      <c r="H26" s="10">
        <f t="shared" si="0"/>
        <v>0</v>
      </c>
    </row>
    <row r="27" spans="1:8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 t="e">
        <f>#REF!</f>
        <v>#REF!</v>
      </c>
      <c r="F27" s="9" t="e">
        <f t="shared" si="1"/>
        <v>#REF!</v>
      </c>
      <c r="G27" s="10">
        <f>VLOOKUP(B27,'Preços de Referência A'!A:C,3,0)</f>
        <v>10689.07</v>
      </c>
      <c r="H27" s="10" t="e">
        <f t="shared" si="0"/>
        <v>#REF!</v>
      </c>
    </row>
    <row r="28" spans="1:8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>
        <f t="shared" si="1"/>
        <v>0</v>
      </c>
      <c r="G28" s="10">
        <f>VLOOKUP(B28,'Preços de Referência A'!A:C,3,0)</f>
        <v>22819.32</v>
      </c>
      <c r="H28" s="10">
        <f t="shared" si="0"/>
        <v>0</v>
      </c>
    </row>
    <row r="29" spans="1:8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</row>
    <row r="31" spans="1:8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1"/>
        <v>0</v>
      </c>
      <c r="G31" s="10">
        <f>VLOOKUP(B31,'Preços de Referência 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</row>
    <row r="33" spans="1:8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 t="e">
        <f>#REF!</f>
        <v>#REF!</v>
      </c>
      <c r="F33" s="9" t="e">
        <f>TRUNC(E33*$H$4,2)</f>
        <v>#REF!</v>
      </c>
      <c r="G33" s="7">
        <f>VLOOKUP(B33,'Preços de Referência A'!A:C,3,0)</f>
        <v>4567.1499999999996</v>
      </c>
      <c r="H33" s="10" t="e">
        <f>TRUNC(F33*G33,2)</f>
        <v>#REF!</v>
      </c>
    </row>
    <row r="34" spans="1:8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1"/>
        <v>0</v>
      </c>
      <c r="G34" s="7">
        <f>VLOOKUP(B34,'Preços de Referência A'!A:C,3,0)</f>
        <v>6458.21</v>
      </c>
      <c r="H34" s="10">
        <f t="shared" si="0"/>
        <v>0</v>
      </c>
    </row>
    <row r="35" spans="1:8" ht="17.25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>
        <v>0</v>
      </c>
      <c r="F35" s="6">
        <f t="shared" si="1"/>
        <v>0</v>
      </c>
      <c r="G35" s="7">
        <f>VLOOKUP(B35,'Preços de Referência A'!A:C,3,0)</f>
        <v>6348.77</v>
      </c>
      <c r="H35" s="10">
        <f t="shared" si="0"/>
        <v>0</v>
      </c>
    </row>
    <row r="36" spans="1:8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</row>
    <row r="37" spans="1:8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</row>
    <row r="38" spans="1:8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</row>
    <row r="39" spans="1:8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</row>
    <row r="40" spans="1:8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</row>
    <row r="41" spans="1:8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8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8" ht="17.399999999999999" customHeight="1"/>
    <row r="45" spans="1:8" ht="17.399999999999999" customHeight="1"/>
    <row r="46" spans="1:8" ht="17.399999999999999" customHeight="1"/>
    <row r="47" spans="1:8" ht="17.399999999999999" customHeight="1"/>
    <row r="48" spans="1:8" ht="17.399999999999999" customHeight="1"/>
    <row r="49" ht="17.399999999999999" customHeight="1"/>
    <row r="50" ht="17.399999999999999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140F776-0D14-4A44-B896-43C6451964B6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3A308-BA7B-4DA1-AC31-649D01937533}">
  <sheetPr>
    <tabColor rgb="FFB68BBB"/>
    <pageSetUpPr fitToPage="1"/>
  </sheetPr>
  <dimension ref="A1:H47"/>
  <sheetViews>
    <sheetView showGridLines="0" topLeftCell="A3" zoomScale="70" zoomScaleNormal="70" zoomScaleSheetLayoutView="90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6" width="9.44140625" style="4"/>
    <col min="7" max="8" width="17.44140625" style="4" bestFit="1" customWidth="1"/>
    <col min="9" max="9" width="9.44140625" style="4" customWidth="1"/>
    <col min="10" max="16384" width="9.44140625" style="4"/>
  </cols>
  <sheetData>
    <row r="1" spans="1:8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#REF!</f>
        <v>#REF!</v>
      </c>
      <c r="B3" s="31" t="e">
        <f>#REF!</f>
        <v>#REF!</v>
      </c>
      <c r="C3" s="37"/>
      <c r="D3" s="37"/>
      <c r="E3" s="37"/>
      <c r="F3" s="37"/>
      <c r="G3" s="37"/>
      <c r="H3" s="38"/>
    </row>
    <row r="4" spans="1:8" ht="17.25" customHeight="1">
      <c r="A4" s="89" t="s">
        <v>51</v>
      </c>
      <c r="B4" s="750" t="e">
        <f>#REF!</f>
        <v>#REF!</v>
      </c>
      <c r="C4" s="751"/>
      <c r="D4" s="751"/>
      <c r="E4" s="751"/>
      <c r="F4" s="44"/>
      <c r="G4" s="51" t="s">
        <v>52</v>
      </c>
      <c r="H4" s="54">
        <v>15</v>
      </c>
    </row>
    <row r="5" spans="1:8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8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8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8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</row>
    <row r="10" spans="1:8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>
        <f>TRUNC(E10*$H$4,2)</f>
        <v>0</v>
      </c>
      <c r="G10" s="10">
        <f>VLOOKUP(B10,'Preços de Referência 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>
        <f>TRUNC(E11*$H$4,2)</f>
        <v>0</v>
      </c>
      <c r="G11" s="10">
        <f>VLOOKUP(B11,'Preços de Referência A'!A:C,3,0)</f>
        <v>9648.3700000000008</v>
      </c>
      <c r="H11" s="10">
        <f t="shared" si="0"/>
        <v>0</v>
      </c>
    </row>
    <row r="12" spans="1:8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>
        <v>0</v>
      </c>
      <c r="F12" s="9">
        <f t="shared" ref="F12:F35" si="1">TRUNC(E12*$H$4,2)</f>
        <v>0</v>
      </c>
      <c r="G12" s="10">
        <f>VLOOKUP(B12,'Preços de Referência A'!A:C,3,0)</f>
        <v>12506.56</v>
      </c>
      <c r="H12" s="10">
        <f t="shared" si="0"/>
        <v>0</v>
      </c>
    </row>
    <row r="13" spans="1:8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</row>
    <row r="14" spans="1:8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si="1"/>
        <v>0</v>
      </c>
      <c r="G14" s="10">
        <f>VLOOKUP(B14,'Preços de Referência A'!A:C,3,0)</f>
        <v>13319.82</v>
      </c>
      <c r="H14" s="10">
        <f t="shared" si="0"/>
        <v>0</v>
      </c>
    </row>
    <row r="15" spans="1:8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si="1"/>
        <v>0</v>
      </c>
      <c r="G15" s="10">
        <f>VLOOKUP(B15,'Preços de Referência A'!A:C,3,0)</f>
        <v>7951.38</v>
      </c>
      <c r="H15" s="10">
        <f t="shared" si="0"/>
        <v>0</v>
      </c>
    </row>
    <row r="16" spans="1:8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1"/>
        <v>0</v>
      </c>
      <c r="G16" s="10">
        <f>VLOOKUP(B16,'Preços de Referência A'!A:C,3,0)</f>
        <v>8932.4699999999993</v>
      </c>
      <c r="H16" s="10">
        <f t="shared" si="0"/>
        <v>0</v>
      </c>
    </row>
    <row r="17" spans="1:8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>
        <f t="shared" si="1"/>
        <v>0</v>
      </c>
      <c r="G17" s="10">
        <f>VLOOKUP(B17,'Preços de Referência A'!A:C,3,0)</f>
        <v>8852.4500000000007</v>
      </c>
      <c r="H17" s="10">
        <f t="shared" si="0"/>
        <v>0</v>
      </c>
    </row>
    <row r="18" spans="1:8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 t="shared" si="1"/>
        <v>0</v>
      </c>
      <c r="G18" s="10">
        <f>VLOOKUP(B18,'Preços de Referência A'!A:C,3,0)</f>
        <v>34464.03</v>
      </c>
      <c r="H18" s="10">
        <f t="shared" si="0"/>
        <v>0</v>
      </c>
    </row>
    <row r="19" spans="1:8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>
        <f t="shared" si="1"/>
        <v>0</v>
      </c>
      <c r="G19" s="10">
        <f>VLOOKUP(B19,'Preços de Referência A'!A:C,3,0)</f>
        <v>9568.09</v>
      </c>
      <c r="H19" s="10">
        <f t="shared" si="0"/>
        <v>0</v>
      </c>
    </row>
    <row r="20" spans="1:8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 t="e">
        <f>#REF!</f>
        <v>#REF!</v>
      </c>
      <c r="F20" s="9" t="e">
        <f t="shared" si="1"/>
        <v>#REF!</v>
      </c>
      <c r="G20" s="10">
        <f>VLOOKUP(B20,'Preços de Referência A'!A:C,3,0)</f>
        <v>22579.33</v>
      </c>
      <c r="H20" s="10" t="e">
        <f t="shared" si="0"/>
        <v>#REF!</v>
      </c>
    </row>
    <row r="21" spans="1:8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 t="e">
        <f>#REF!</f>
        <v>#REF!</v>
      </c>
      <c r="F21" s="9" t="e">
        <f t="shared" si="1"/>
        <v>#REF!</v>
      </c>
      <c r="G21" s="10">
        <f>VLOOKUP(B21,'Preços de Referência A'!A:C,3,0)</f>
        <v>23508.48</v>
      </c>
      <c r="H21" s="10" t="e">
        <f t="shared" si="0"/>
        <v>#REF!</v>
      </c>
    </row>
    <row r="22" spans="1:8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>
        <f t="shared" si="1"/>
        <v>0</v>
      </c>
      <c r="G22" s="10">
        <f>VLOOKUP(B22,'Preços de Referência A'!A:C,3,0)</f>
        <v>23457.39</v>
      </c>
      <c r="H22" s="10">
        <f t="shared" si="0"/>
        <v>0</v>
      </c>
    </row>
    <row r="23" spans="1:8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>TRUNC(E23*$H$4,2)</f>
        <v>0</v>
      </c>
      <c r="G23" s="10">
        <f>VLOOKUP(B23,'Preços de Referência A'!A:C,3,0)</f>
        <v>40634.5</v>
      </c>
      <c r="H23" s="10">
        <f t="shared" si="0"/>
        <v>0</v>
      </c>
    </row>
    <row r="24" spans="1:8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</row>
    <row r="25" spans="1:8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 t="e">
        <f>#REF!</f>
        <v>#REF!</v>
      </c>
      <c r="F25" s="9" t="e">
        <f t="shared" si="1"/>
        <v>#REF!</v>
      </c>
      <c r="G25" s="10">
        <f>VLOOKUP(B25,'Preços de Referência A'!A:C,3,0)</f>
        <v>24227.22</v>
      </c>
      <c r="H25" s="10" t="e">
        <f t="shared" si="0"/>
        <v>#REF!</v>
      </c>
    </row>
    <row r="26" spans="1:8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>
        <f t="shared" si="1"/>
        <v>0</v>
      </c>
      <c r="G26" s="10">
        <f>VLOOKUP(B26,'Preços de Referência A'!A:C,3,0)</f>
        <v>23966.87</v>
      </c>
      <c r="H26" s="10">
        <f t="shared" si="0"/>
        <v>0</v>
      </c>
    </row>
    <row r="27" spans="1:8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 t="e">
        <f>#REF!</f>
        <v>#REF!</v>
      </c>
      <c r="F27" s="9" t="e">
        <f t="shared" si="1"/>
        <v>#REF!</v>
      </c>
      <c r="G27" s="10">
        <f>VLOOKUP(B27,'Preços de Referência A'!A:C,3,0)</f>
        <v>10689.07</v>
      </c>
      <c r="H27" s="10" t="e">
        <f t="shared" si="0"/>
        <v>#REF!</v>
      </c>
    </row>
    <row r="28" spans="1:8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>
        <f t="shared" si="1"/>
        <v>0</v>
      </c>
      <c r="G28" s="10">
        <f>VLOOKUP(B28,'Preços de Referência A'!A:C,3,0)</f>
        <v>22819.32</v>
      </c>
      <c r="H28" s="10">
        <f t="shared" si="0"/>
        <v>0</v>
      </c>
    </row>
    <row r="29" spans="1:8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</row>
    <row r="31" spans="1:8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1"/>
        <v>0</v>
      </c>
      <c r="G31" s="10">
        <f>VLOOKUP(B31,'Preços de Referência 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</row>
    <row r="33" spans="1:8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>
        <v>0</v>
      </c>
      <c r="F33" s="9">
        <f>TRUNC(E33*$H$4,2)</f>
        <v>0</v>
      </c>
      <c r="G33" s="7">
        <f>VLOOKUP(B33,'Preços de Referência A'!A:C,3,0)</f>
        <v>4567.1499999999996</v>
      </c>
      <c r="H33" s="10">
        <f>TRUNC(F33*G33,2)</f>
        <v>0</v>
      </c>
    </row>
    <row r="34" spans="1:8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1"/>
        <v>0</v>
      </c>
      <c r="G34" s="7">
        <f>VLOOKUP(B34,'Preços de Referência A'!A:C,3,0)</f>
        <v>6458.21</v>
      </c>
      <c r="H34" s="10">
        <f t="shared" si="0"/>
        <v>0</v>
      </c>
    </row>
    <row r="35" spans="1:8" ht="17.25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 t="e">
        <f>#REF!</f>
        <v>#REF!</v>
      </c>
      <c r="F35" s="6" t="e">
        <f t="shared" si="1"/>
        <v>#REF!</v>
      </c>
      <c r="G35" s="7">
        <f>VLOOKUP(B35,'Preços de Referência A'!A:C,3,0)</f>
        <v>6348.77</v>
      </c>
      <c r="H35" s="10" t="e">
        <f t="shared" si="0"/>
        <v>#REF!</v>
      </c>
    </row>
    <row r="36" spans="1:8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</row>
    <row r="37" spans="1:8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</row>
    <row r="38" spans="1:8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</row>
    <row r="39" spans="1:8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</row>
    <row r="40" spans="1:8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</row>
    <row r="41" spans="1:8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8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8" ht="17.399999999999999" customHeight="1"/>
    <row r="45" spans="1:8" ht="17.399999999999999" customHeight="1"/>
    <row r="46" spans="1:8" ht="17.399999999999999" customHeight="1"/>
    <row r="47" spans="1:8" ht="17.399999999999999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6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DFECFD4-5C59-4F32-A9CA-76D175EEF681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12593-6B13-45A0-8564-027C556E7918}">
  <sheetPr>
    <tabColor rgb="FFB68BBB"/>
    <pageSetUpPr fitToPage="1"/>
  </sheetPr>
  <dimension ref="A1:H49"/>
  <sheetViews>
    <sheetView showGridLines="0" zoomScale="70" zoomScaleNormal="70" zoomScaleSheetLayoutView="90" workbookViewId="0">
      <selection activeCell="B26" sqref="B26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5" width="12.5546875" style="4" customWidth="1"/>
    <col min="6" max="6" width="9.44140625" style="4" customWidth="1"/>
    <col min="7" max="8" width="17.44140625" style="4" bestFit="1" customWidth="1"/>
    <col min="9" max="9" width="9.44140625" style="4" customWidth="1"/>
    <col min="10" max="16384" width="9.44140625" style="4"/>
  </cols>
  <sheetData>
    <row r="1" spans="1:8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8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8" ht="17.25" customHeight="1">
      <c r="A3" s="123" t="e">
        <f>#REF!</f>
        <v>#REF!</v>
      </c>
      <c r="B3" s="31" t="e">
        <f>#REF!</f>
        <v>#REF!</v>
      </c>
      <c r="C3" s="37"/>
      <c r="D3" s="37"/>
      <c r="E3" s="37"/>
      <c r="F3" s="37"/>
      <c r="G3" s="37"/>
      <c r="H3" s="38"/>
    </row>
    <row r="4" spans="1:8" ht="36.6" customHeight="1">
      <c r="A4" s="89" t="s">
        <v>51</v>
      </c>
      <c r="B4" s="750" t="e">
        <f>#REF!</f>
        <v>#REF!</v>
      </c>
      <c r="C4" s="751"/>
      <c r="D4" s="751"/>
      <c r="E4" s="751"/>
      <c r="F4" s="44"/>
      <c r="G4" s="51" t="s">
        <v>52</v>
      </c>
      <c r="H4" s="54">
        <v>6</v>
      </c>
    </row>
    <row r="5" spans="1:8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8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8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8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8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>
        <f>TRUNC(E9*$H$4,2)</f>
        <v>0</v>
      </c>
      <c r="G9" s="10">
        <f>VLOOKUP(B9,'Preços de Referência A'!A:C,3,0)</f>
        <v>7213.77</v>
      </c>
      <c r="H9" s="10">
        <f>TRUNC(F9*G9,2)</f>
        <v>0</v>
      </c>
    </row>
    <row r="10" spans="1:8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>
        <f>TRUNC(E10*$H$4,2)</f>
        <v>0</v>
      </c>
      <c r="G10" s="10">
        <f>VLOOKUP(B10,'Preços de Referência A'!A:C,3,0)</f>
        <v>9250.7099999999991</v>
      </c>
      <c r="H10" s="10">
        <f t="shared" ref="H10:H35" si="0">TRUNC(F10*G10,2)</f>
        <v>0</v>
      </c>
    </row>
    <row r="11" spans="1:8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>
        <f>TRUNC(E11*$H$4,2)</f>
        <v>0</v>
      </c>
      <c r="G11" s="10">
        <f>VLOOKUP(B11,'Preços de Referência A'!A:C,3,0)</f>
        <v>9648.3700000000008</v>
      </c>
      <c r="H11" s="10">
        <f t="shared" si="0"/>
        <v>0</v>
      </c>
    </row>
    <row r="12" spans="1:8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>
        <v>0</v>
      </c>
      <c r="F12" s="9">
        <f>TRUNC(E12*$H$4,2)</f>
        <v>0</v>
      </c>
      <c r="G12" s="10">
        <f>VLOOKUP(B12,'Preços de Referência A'!A:C,3,0)</f>
        <v>12506.56</v>
      </c>
      <c r="H12" s="10">
        <f t="shared" si="0"/>
        <v>0</v>
      </c>
    </row>
    <row r="13" spans="1:8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>
        <f>TRUNC(E13*$H$4,2)</f>
        <v>0</v>
      </c>
      <c r="G13" s="10">
        <f>VLOOKUP(B13,'Preços de Referência A'!A:C,3,0)</f>
        <v>11354.38</v>
      </c>
      <c r="H13" s="10">
        <f t="shared" si="0"/>
        <v>0</v>
      </c>
    </row>
    <row r="14" spans="1:8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>
        <f t="shared" ref="F14:F35" si="1">TRUNC(E14*$H$4,2)</f>
        <v>0</v>
      </c>
      <c r="G14" s="10">
        <f>VLOOKUP(B14,'Preços de Referência A'!A:C,3,0)</f>
        <v>13319.82</v>
      </c>
      <c r="H14" s="10">
        <f t="shared" si="0"/>
        <v>0</v>
      </c>
    </row>
    <row r="15" spans="1:8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>
        <f t="shared" si="1"/>
        <v>0</v>
      </c>
      <c r="G15" s="10">
        <f>VLOOKUP(B15,'Preços de Referência A'!A:C,3,0)</f>
        <v>7951.38</v>
      </c>
      <c r="H15" s="10">
        <f t="shared" si="0"/>
        <v>0</v>
      </c>
    </row>
    <row r="16" spans="1:8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>
        <f t="shared" si="1"/>
        <v>0</v>
      </c>
      <c r="G16" s="10">
        <f>VLOOKUP(B16,'Preços de Referência A'!A:C,3,0)</f>
        <v>8932.4699999999993</v>
      </c>
      <c r="H16" s="10">
        <f t="shared" si="0"/>
        <v>0</v>
      </c>
    </row>
    <row r="17" spans="1:8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>
        <f t="shared" si="1"/>
        <v>0</v>
      </c>
      <c r="G17" s="10">
        <f>VLOOKUP(B17,'Preços de Referência A'!A:C,3,0)</f>
        <v>8852.4500000000007</v>
      </c>
      <c r="H17" s="10">
        <f t="shared" si="0"/>
        <v>0</v>
      </c>
    </row>
    <row r="18" spans="1:8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>
        <f t="shared" si="1"/>
        <v>0</v>
      </c>
      <c r="G18" s="10">
        <f>VLOOKUP(B18,'Preços de Referência A'!A:C,3,0)</f>
        <v>34464.03</v>
      </c>
      <c r="H18" s="10">
        <f t="shared" si="0"/>
        <v>0</v>
      </c>
    </row>
    <row r="19" spans="1:8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>
        <f t="shared" si="1"/>
        <v>0</v>
      </c>
      <c r="G19" s="10">
        <f>VLOOKUP(B19,'Preços de Referência A'!A:C,3,0)</f>
        <v>9568.09</v>
      </c>
      <c r="H19" s="10">
        <f t="shared" si="0"/>
        <v>0</v>
      </c>
    </row>
    <row r="20" spans="1:8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 t="e">
        <f>#REF!</f>
        <v>#REF!</v>
      </c>
      <c r="F20" s="9" t="e">
        <f t="shared" si="1"/>
        <v>#REF!</v>
      </c>
      <c r="G20" s="10">
        <f>VLOOKUP(B20,'Preços de Referência A'!A:C,3,0)</f>
        <v>22579.33</v>
      </c>
      <c r="H20" s="10" t="e">
        <f t="shared" si="0"/>
        <v>#REF!</v>
      </c>
    </row>
    <row r="21" spans="1:8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 t="e">
        <f>#REF!</f>
        <v>#REF!</v>
      </c>
      <c r="F21" s="9" t="e">
        <f t="shared" si="1"/>
        <v>#REF!</v>
      </c>
      <c r="G21" s="10">
        <f>VLOOKUP(B21,'Preços de Referência A'!A:C,3,0)</f>
        <v>23508.48</v>
      </c>
      <c r="H21" s="10" t="e">
        <f t="shared" si="0"/>
        <v>#REF!</v>
      </c>
    </row>
    <row r="22" spans="1:8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>
        <f t="shared" si="1"/>
        <v>0</v>
      </c>
      <c r="G22" s="10">
        <f>VLOOKUP(B22,'Preços de Referência A'!A:C,3,0)</f>
        <v>23457.39</v>
      </c>
      <c r="H22" s="10">
        <f t="shared" si="0"/>
        <v>0</v>
      </c>
    </row>
    <row r="23" spans="1:8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>
        <f t="shared" si="1"/>
        <v>0</v>
      </c>
      <c r="G23" s="10">
        <f>VLOOKUP(B23,'Preços de Referência A'!A:C,3,0)</f>
        <v>40634.5</v>
      </c>
      <c r="H23" s="10">
        <f t="shared" si="0"/>
        <v>0</v>
      </c>
    </row>
    <row r="24" spans="1:8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>
        <f t="shared" si="1"/>
        <v>0</v>
      </c>
      <c r="G24" s="10">
        <f>VLOOKUP(B24,'Preços de Referência A'!A:C,3,0)</f>
        <v>34040.870000000003</v>
      </c>
      <c r="H24" s="10">
        <f t="shared" si="0"/>
        <v>0</v>
      </c>
    </row>
    <row r="25" spans="1:8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 t="e">
        <f>#REF!</f>
        <v>#REF!</v>
      </c>
      <c r="F25" s="9" t="e">
        <f t="shared" si="1"/>
        <v>#REF!</v>
      </c>
      <c r="G25" s="10">
        <f>VLOOKUP(B25,'Preços de Referência A'!A:C,3,0)</f>
        <v>24227.22</v>
      </c>
      <c r="H25" s="10" t="e">
        <f t="shared" si="0"/>
        <v>#REF!</v>
      </c>
    </row>
    <row r="26" spans="1:8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>
        <f t="shared" si="1"/>
        <v>0</v>
      </c>
      <c r="G26" s="10">
        <f>VLOOKUP(B26,'Preços de Referência A'!A:C,3,0)</f>
        <v>23966.87</v>
      </c>
      <c r="H26" s="10">
        <f t="shared" si="0"/>
        <v>0</v>
      </c>
    </row>
    <row r="27" spans="1:8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 t="e">
        <f>#REF!</f>
        <v>#REF!</v>
      </c>
      <c r="F27" s="9" t="e">
        <f t="shared" si="1"/>
        <v>#REF!</v>
      </c>
      <c r="G27" s="10">
        <f>VLOOKUP(B27,'Preços de Referência A'!A:C,3,0)</f>
        <v>10689.07</v>
      </c>
      <c r="H27" s="10" t="e">
        <f t="shared" si="0"/>
        <v>#REF!</v>
      </c>
    </row>
    <row r="28" spans="1:8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>
        <f t="shared" si="1"/>
        <v>0</v>
      </c>
      <c r="G28" s="10">
        <f>VLOOKUP(B28,'Preços de Referência A'!A:C,3,0)</f>
        <v>22819.32</v>
      </c>
      <c r="H28" s="10">
        <f t="shared" si="0"/>
        <v>0</v>
      </c>
    </row>
    <row r="29" spans="1:8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>
        <f t="shared" si="1"/>
        <v>0</v>
      </c>
      <c r="G29" s="126">
        <v>0</v>
      </c>
      <c r="H29" s="126">
        <v>0</v>
      </c>
    </row>
    <row r="30" spans="1:8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>
        <f t="shared" si="1"/>
        <v>0</v>
      </c>
      <c r="G30" s="10">
        <f>VLOOKUP(B30,'Preços de Referência A'!A:C,3,0)</f>
        <v>13319.82</v>
      </c>
      <c r="H30" s="10">
        <f t="shared" si="0"/>
        <v>0</v>
      </c>
    </row>
    <row r="31" spans="1:8" ht="17.25" customHeight="1">
      <c r="A31" s="19" t="s">
        <v>107</v>
      </c>
      <c r="B31" s="5" t="str">
        <f>_xlfn.XLOOKUP(C31,'Preços de Referência A'!B:B,'Preços de Referência A'!A:A)</f>
        <v>P8199</v>
      </c>
      <c r="C31" s="62" t="s">
        <v>108</v>
      </c>
      <c r="D31" s="8" t="s">
        <v>64</v>
      </c>
      <c r="E31" s="9">
        <v>0</v>
      </c>
      <c r="F31" s="9">
        <f t="shared" si="1"/>
        <v>0</v>
      </c>
      <c r="G31" s="10">
        <f>VLOOKUP(B31,'Preços de Referência A'!A:C,3,0)</f>
        <v>11583.39</v>
      </c>
      <c r="H31" s="10">
        <f t="shared" si="0"/>
        <v>0</v>
      </c>
    </row>
    <row r="32" spans="1:8" ht="17.25" customHeight="1">
      <c r="A32" s="60">
        <v>2</v>
      </c>
      <c r="B32" s="60" t="s">
        <v>59</v>
      </c>
      <c r="C32" s="61" t="s">
        <v>109</v>
      </c>
      <c r="D32" s="80"/>
      <c r="E32" s="80"/>
      <c r="F32" s="25"/>
      <c r="G32" s="25"/>
      <c r="H32" s="26"/>
    </row>
    <row r="33" spans="1:8" ht="17.25" customHeight="1">
      <c r="A33" s="5" t="s">
        <v>110</v>
      </c>
      <c r="B33" s="5" t="str">
        <f>_xlfn.XLOOKUP(C33,'Preços de Referência A'!B:B,'Preços de Referência A'!A:A)</f>
        <v>P8026</v>
      </c>
      <c r="C33" s="140" t="s">
        <v>111</v>
      </c>
      <c r="D33" s="8" t="s">
        <v>64</v>
      </c>
      <c r="E33" s="9" t="e">
        <f>#REF!</f>
        <v>#REF!</v>
      </c>
      <c r="F33" s="9" t="e">
        <f>TRUNC(E33*$H$4,2)</f>
        <v>#REF!</v>
      </c>
      <c r="G33" s="7">
        <f>VLOOKUP(B33,'Preços de Referência A'!A:C,3,0)</f>
        <v>4567.1499999999996</v>
      </c>
      <c r="H33" s="10" t="e">
        <f>TRUNC(F33*G33,2)</f>
        <v>#REF!</v>
      </c>
    </row>
    <row r="34" spans="1:8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>
        <f t="shared" si="1"/>
        <v>0</v>
      </c>
      <c r="G34" s="7">
        <f>VLOOKUP(B34,'Preços de Referência A'!A:C,3,0)</f>
        <v>6458.21</v>
      </c>
      <c r="H34" s="10">
        <f t="shared" si="0"/>
        <v>0</v>
      </c>
    </row>
    <row r="35" spans="1:8" ht="17.399999999999999" customHeight="1">
      <c r="A35" s="5" t="s">
        <v>114</v>
      </c>
      <c r="B35" s="5" t="str">
        <f>_xlfn.XLOOKUP(C35,'Preços de Referência A'!B:B,'Preços de Referência A'!A:A)</f>
        <v>P8155</v>
      </c>
      <c r="C35" s="62" t="s">
        <v>115</v>
      </c>
      <c r="D35" s="8" t="s">
        <v>64</v>
      </c>
      <c r="E35" s="9" t="e">
        <f>#REF!</f>
        <v>#REF!</v>
      </c>
      <c r="F35" s="6" t="e">
        <f t="shared" si="1"/>
        <v>#REF!</v>
      </c>
      <c r="G35" s="7">
        <f>VLOOKUP(B35,'Preços de Referência A'!A:C,3,0)</f>
        <v>6348.77</v>
      </c>
      <c r="H35" s="10" t="e">
        <f t="shared" si="0"/>
        <v>#REF!</v>
      </c>
    </row>
    <row r="36" spans="1:8" ht="17.399999999999999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</row>
    <row r="37" spans="1:8" ht="17.399999999999999" customHeight="1">
      <c r="A37" s="171" t="s">
        <v>117</v>
      </c>
      <c r="B37" s="8" t="e">
        <f>#REF!</f>
        <v>#REF!</v>
      </c>
      <c r="C37" s="151" t="e">
        <f>#REF!</f>
        <v>#REF!</v>
      </c>
      <c r="D37" s="8" t="s">
        <v>118</v>
      </c>
      <c r="E37" s="9">
        <v>0</v>
      </c>
      <c r="F37" s="9">
        <f>TRUNC(E37*$H$4,2)</f>
        <v>0</v>
      </c>
      <c r="G37" s="10">
        <v>1149.6500000000001</v>
      </c>
      <c r="H37" s="10">
        <f>TRUNC(F37*G37,2)</f>
        <v>0</v>
      </c>
    </row>
    <row r="38" spans="1:8" ht="17.399999999999999" customHeight="1">
      <c r="A38" s="5" t="s">
        <v>119</v>
      </c>
      <c r="B38" s="5" t="e">
        <f>#REF!</f>
        <v>#REF!</v>
      </c>
      <c r="C38" s="152" t="e">
        <f>#REF!</f>
        <v>#REF!</v>
      </c>
      <c r="D38" s="8" t="s">
        <v>118</v>
      </c>
      <c r="E38" s="9">
        <v>0</v>
      </c>
      <c r="F38" s="9">
        <f>TRUNC(E38*$H$4,2)</f>
        <v>0</v>
      </c>
      <c r="G38" s="7">
        <v>320.95999999999998</v>
      </c>
      <c r="H38" s="10">
        <f>TRUNC(F38*G38,2)</f>
        <v>0</v>
      </c>
    </row>
    <row r="39" spans="1:8" ht="17.399999999999999" customHeight="1">
      <c r="A39" s="5" t="s">
        <v>120</v>
      </c>
      <c r="B39" s="5" t="e">
        <f>#REF!</f>
        <v>#REF!</v>
      </c>
      <c r="C39" s="152" t="e">
        <f>#REF!</f>
        <v>#REF!</v>
      </c>
      <c r="D39" s="5" t="s">
        <v>118</v>
      </c>
      <c r="E39" s="6">
        <v>0</v>
      </c>
      <c r="F39" s="6">
        <f>TRUNC(E39*$H$4,2)</f>
        <v>0</v>
      </c>
      <c r="G39" s="7">
        <v>393.05</v>
      </c>
      <c r="H39" s="7">
        <f>TRUNC(F39*G39,2)</f>
        <v>0</v>
      </c>
    </row>
    <row r="40" spans="1:8" ht="17.399999999999999" customHeight="1">
      <c r="A40" s="55"/>
      <c r="B40" s="25"/>
      <c r="C40" s="25"/>
      <c r="D40" s="25"/>
      <c r="E40" s="25"/>
      <c r="F40" s="23"/>
      <c r="G40" s="52" t="s">
        <v>121</v>
      </c>
      <c r="H40" s="13" t="e">
        <f>TRUNC(SUM(H9:H39),2)</f>
        <v>#REF!</v>
      </c>
    </row>
    <row r="41" spans="1:8" ht="17.399999999999999" customHeight="1">
      <c r="A41" s="55"/>
      <c r="B41" s="25"/>
      <c r="C41" s="25"/>
      <c r="D41" s="25"/>
      <c r="E41" s="25"/>
      <c r="F41" s="56" t="s">
        <v>122</v>
      </c>
      <c r="G41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1" s="13" t="e">
        <f>TRUNC((H40*G41),2)</f>
        <v>#REF!</v>
      </c>
    </row>
    <row r="42" spans="1:8" ht="17.399999999999999" customHeight="1">
      <c r="A42" s="55"/>
      <c r="B42" s="25"/>
      <c r="C42" s="25"/>
      <c r="D42" s="25"/>
      <c r="E42" s="25"/>
      <c r="F42" s="25"/>
      <c r="G42" s="52" t="s">
        <v>123</v>
      </c>
      <c r="H42" s="13" t="e">
        <f>TRUNC((H40+H41),2)</f>
        <v>#REF!</v>
      </c>
    </row>
    <row r="43" spans="1:8" ht="17.399999999999999" customHeight="1">
      <c r="A43" s="15"/>
      <c r="B43" s="16"/>
      <c r="C43" s="17"/>
      <c r="D43" s="16"/>
      <c r="E43" s="16"/>
      <c r="F43" s="57"/>
      <c r="G43" s="18" t="s">
        <v>124</v>
      </c>
      <c r="H43" s="58" t="e">
        <f>TRUNC((H42/H4),2)</f>
        <v>#REF!</v>
      </c>
    </row>
    <row r="44" spans="1:8" ht="17.399999999999999" customHeight="1"/>
    <row r="45" spans="1:8" ht="17.399999999999999" customHeight="1"/>
    <row r="46" spans="1:8" ht="17.399999999999999" customHeight="1"/>
    <row r="47" spans="1:8" ht="17.399999999999999" customHeight="1"/>
    <row r="48" spans="1:8" ht="17.399999999999999" customHeight="1"/>
    <row r="49" ht="17.399999999999999" customHeight="1"/>
  </sheetData>
  <mergeCells count="7">
    <mergeCell ref="B4:E4"/>
    <mergeCell ref="G5:H5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4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3C62396-58E7-43FE-99ED-4DD43A48AC8A}">
          <x14:formula1>
            <xm:f>'Preços de Referência A'!$B$5:$B$102</xm:f>
          </x14:formula1>
          <xm:sqref>C33:C35 C9:C12 C17:C24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FB8F44-8D29-4868-8F61-1371931CC967}">
  <sheetPr>
    <tabColor rgb="FF92D050"/>
    <pageSetUpPr fitToPage="1"/>
  </sheetPr>
  <dimension ref="A1:J46"/>
  <sheetViews>
    <sheetView showGridLines="0" topLeftCell="A2" zoomScale="70" zoomScaleNormal="70" zoomScaleSheetLayoutView="136" workbookViewId="0">
      <selection activeCell="G43" sqref="G43:H43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5" width="9.44140625" style="4"/>
    <col min="6" max="6" width="9.109375" style="4" customWidth="1"/>
    <col min="7" max="7" width="17.44140625" style="4" bestFit="1" customWidth="1"/>
    <col min="8" max="8" width="17.109375" style="4" bestFit="1" customWidth="1"/>
    <col min="9" max="9" width="13.5546875" style="2" customWidth="1"/>
    <col min="10" max="10" width="12.44140625" style="4" bestFit="1" customWidth="1"/>
    <col min="11" max="16384" width="9.44140625" style="4"/>
  </cols>
  <sheetData>
    <row r="1" spans="1:10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#REF!</f>
        <v>#REF!</v>
      </c>
      <c r="B3" s="31" t="e">
        <f>#REF!</f>
        <v>#REF!</v>
      </c>
      <c r="C3" s="32"/>
      <c r="D3" s="32"/>
      <c r="E3" s="32"/>
      <c r="F3" s="32"/>
      <c r="G3" s="32"/>
      <c r="H3" s="33"/>
    </row>
    <row r="4" spans="1:10" ht="50.4" customHeight="1">
      <c r="A4" s="89" t="s">
        <v>51</v>
      </c>
      <c r="B4" s="752" t="e">
        <f>#REF!</f>
        <v>#REF!</v>
      </c>
      <c r="C4" s="753"/>
      <c r="D4" s="753"/>
      <c r="E4" s="753"/>
      <c r="F4" s="753"/>
      <c r="G4" s="128" t="s">
        <v>128</v>
      </c>
      <c r="H4" s="76" t="e">
        <f>#REF!</f>
        <v>#REF!</v>
      </c>
    </row>
    <row r="5" spans="1:10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10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10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10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 t="e">
        <f>TRUNC(E9*$H$4,2)</f>
        <v>#REF!</v>
      </c>
      <c r="G9" s="10">
        <f>VLOOKUP(B9,'Preços de Referência A'!A:C,3,0)</f>
        <v>7213.77</v>
      </c>
      <c r="H9" s="10" t="e">
        <f>TRUNC(F9*G9,2)</f>
        <v>#REF!</v>
      </c>
    </row>
    <row r="10" spans="1:10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 t="e">
        <f>TRUNC(E10*$H$4,2)</f>
        <v>#REF!</v>
      </c>
      <c r="G10" s="10">
        <f>VLOOKUP(B10,'Preços de Referência 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 t="e">
        <f t="shared" ref="F11:F35" si="1">TRUNC(E11*$H$4,2)</f>
        <v>#REF!</v>
      </c>
      <c r="G11" s="10">
        <f>VLOOKUP(B11,'Preços de Referência 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>
        <v>0</v>
      </c>
      <c r="F12" s="9" t="e">
        <f t="shared" si="1"/>
        <v>#REF!</v>
      </c>
      <c r="G12" s="10">
        <f>VLOOKUP(B12,'Preços de Referência 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 t="e">
        <f t="shared" si="1"/>
        <v>#REF!</v>
      </c>
      <c r="G13" s="10">
        <f>VLOOKUP(B13,'Preços de Referência 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 t="e">
        <f t="shared" si="1"/>
        <v>#REF!</v>
      </c>
      <c r="G14" s="10">
        <f>VLOOKUP(B14,'Preços de Referência 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 t="e">
        <f t="shared" si="1"/>
        <v>#REF!</v>
      </c>
      <c r="G15" s="10">
        <f>VLOOKUP(B15,'Preços de Referência 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 t="e">
        <f t="shared" si="1"/>
        <v>#REF!</v>
      </c>
      <c r="G16" s="10">
        <f>VLOOKUP(B16,'Preços de Referência 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 t="e">
        <f t="shared" si="1"/>
        <v>#REF!</v>
      </c>
      <c r="G17" s="10">
        <f>VLOOKUP(B17,'Preços de Referência 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 t="e">
        <f t="shared" si="1"/>
        <v>#REF!</v>
      </c>
      <c r="G18" s="10">
        <f>VLOOKUP(B18,'Preços de Referência 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 t="e">
        <f t="shared" si="1"/>
        <v>#REF!</v>
      </c>
      <c r="G19" s="10">
        <f>VLOOKUP(B19,'Preços de Referência 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 t="e">
        <f t="shared" si="1"/>
        <v>#REF!</v>
      </c>
      <c r="G20" s="10">
        <f>VLOOKUP(B20,'Preços de Referência 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 t="e">
        <f t="shared" si="1"/>
        <v>#REF!</v>
      </c>
      <c r="G21" s="10">
        <f>VLOOKUP(B21,'Preços de Referência 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 t="e">
        <f t="shared" si="1"/>
        <v>#REF!</v>
      </c>
      <c r="G22" s="10">
        <f>VLOOKUP(B22,'Preços de Referência 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1</v>
      </c>
      <c r="F23" s="9" t="e">
        <f>#REF!</f>
        <v>#REF!</v>
      </c>
      <c r="G23" s="10">
        <f>VLOOKUP(B23,'Preços de Referência A'!A:C,3,0)/'Preços de Referência 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 t="e">
        <f t="shared" si="1"/>
        <v>#REF!</v>
      </c>
      <c r="G24" s="10">
        <f>VLOOKUP(B24,'Preços de Referência A'!A:C,3,0)</f>
        <v>34040.870000000003</v>
      </c>
      <c r="H24" s="10" t="e">
        <f t="shared" si="0"/>
        <v>#REF!</v>
      </c>
      <c r="J24" s="4"/>
    </row>
    <row r="25" spans="1:10" s="2" customFormat="1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>
        <v>0</v>
      </c>
      <c r="F25" s="9" t="e">
        <f t="shared" si="1"/>
        <v>#REF!</v>
      </c>
      <c r="G25" s="10">
        <f>VLOOKUP(B25,'Preços de Referência 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 t="e">
        <f t="shared" si="1"/>
        <v>#REF!</v>
      </c>
      <c r="G26" s="10">
        <f>VLOOKUP(B26,'Preços de Referência 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 t="e">
        <f t="shared" si="1"/>
        <v>#REF!</v>
      </c>
      <c r="G27" s="10">
        <f>VLOOKUP(B27,'Preços de Referência 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 t="e">
        <f t="shared" si="1"/>
        <v>#REF!</v>
      </c>
      <c r="G28" s="10">
        <f>VLOOKUP(B28,'Preços de Referência 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 t="e">
        <f t="shared" si="1"/>
        <v>#REF!</v>
      </c>
      <c r="G30" s="10">
        <f>VLOOKUP(B30,'Preços de Referência A'!A:C,3,0)</f>
        <v>13319.82</v>
      </c>
      <c r="H30" s="10" t="e">
        <f t="shared" si="0"/>
        <v>#REF!</v>
      </c>
    </row>
    <row r="31" spans="1:10" ht="17.25" customHeight="1">
      <c r="A31" s="157" t="s">
        <v>107</v>
      </c>
      <c r="B31" s="11" t="str">
        <f>_xlfn.XLOOKUP(C31,'Preços de Referência A'!B:B,'Preços de Referência A'!A:A)</f>
        <v>P8199</v>
      </c>
      <c r="C31" s="148" t="s">
        <v>108</v>
      </c>
      <c r="D31" s="158" t="s">
        <v>64</v>
      </c>
      <c r="E31" s="159">
        <v>0</v>
      </c>
      <c r="F31" s="159" t="e">
        <f t="shared" si="1"/>
        <v>#REF!</v>
      </c>
      <c r="G31" s="160">
        <f>VLOOKUP(B31,'Preços de Referência 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59</v>
      </c>
      <c r="C32" s="25" t="s">
        <v>109</v>
      </c>
      <c r="D32" s="170"/>
      <c r="E32" s="170"/>
      <c r="F32" s="25"/>
      <c r="G32" s="25"/>
      <c r="H32" s="26"/>
    </row>
    <row r="33" spans="1:10" ht="17.25" customHeight="1">
      <c r="A33" s="8" t="s">
        <v>110</v>
      </c>
      <c r="B33" s="8" t="str">
        <f>_xlfn.XLOOKUP(C33,'Preços de Referência A'!B:B,'Preços de Referência A'!A:A)</f>
        <v>P8026</v>
      </c>
      <c r="C33" s="169" t="s">
        <v>111</v>
      </c>
      <c r="D33" s="8" t="s">
        <v>64</v>
      </c>
      <c r="E33" s="9">
        <v>0</v>
      </c>
      <c r="F33" s="9" t="e">
        <f>TRUNC(E33*$H$4,2)</f>
        <v>#REF!</v>
      </c>
      <c r="G33" s="10">
        <f>VLOOKUP(B33,'Preços de Referência A'!A:C,3,0)</f>
        <v>4567.1499999999996</v>
      </c>
      <c r="H33" s="10" t="e">
        <f>TRUNC(F33*G33,2)</f>
        <v>#REF!</v>
      </c>
    </row>
    <row r="34" spans="1:10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 t="e">
        <f t="shared" si="1"/>
        <v>#REF!</v>
      </c>
      <c r="G34" s="7">
        <f>VLOOKUP(B34,'Preços de Referência A'!A:C,3,0)</f>
        <v>6458.21</v>
      </c>
      <c r="H34" s="10" t="e">
        <f t="shared" si="0"/>
        <v>#REF!</v>
      </c>
    </row>
    <row r="35" spans="1:10" ht="17.25" customHeight="1">
      <c r="A35" s="11" t="s">
        <v>114</v>
      </c>
      <c r="B35" s="11" t="str">
        <f>_xlfn.XLOOKUP(C35,'Preços de Referência A'!B:B,'Preços de Referência A'!A:A)</f>
        <v>P8155</v>
      </c>
      <c r="C35" s="148" t="s">
        <v>115</v>
      </c>
      <c r="D35" s="158" t="s">
        <v>64</v>
      </c>
      <c r="E35" s="159">
        <v>0</v>
      </c>
      <c r="F35" s="93" t="e">
        <f t="shared" si="1"/>
        <v>#REF!</v>
      </c>
      <c r="G35" s="12">
        <f>VLOOKUP(B35,'Preços de Referência 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  <c r="I36" s="96"/>
    </row>
    <row r="37" spans="1:10" ht="17.25" customHeight="1">
      <c r="A37" s="171" t="s">
        <v>117</v>
      </c>
      <c r="B37" s="8" t="s">
        <v>59</v>
      </c>
      <c r="C37" s="151" t="s">
        <v>129</v>
      </c>
      <c r="D37" s="8" t="s">
        <v>118</v>
      </c>
      <c r="E37" s="9">
        <v>0</v>
      </c>
      <c r="F37" s="9" t="e">
        <f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119</v>
      </c>
      <c r="B38" s="5" t="s">
        <v>59</v>
      </c>
      <c r="C38" s="152" t="s">
        <v>130</v>
      </c>
      <c r="D38" s="8" t="s">
        <v>118</v>
      </c>
      <c r="E38" s="9">
        <v>0</v>
      </c>
      <c r="F38" s="9" t="e">
        <f>TRUNC(E38*$H$4,2)</f>
        <v>#REF!</v>
      </c>
      <c r="G38" s="7">
        <v>320.95999999999998</v>
      </c>
      <c r="H38" s="10" t="e">
        <f>TRUNC(F38*G38,2)</f>
        <v>#REF!</v>
      </c>
      <c r="I38" s="96"/>
    </row>
    <row r="39" spans="1:10" ht="17.25" customHeight="1">
      <c r="A39" s="5" t="s">
        <v>120</v>
      </c>
      <c r="B39" s="5" t="s">
        <v>59</v>
      </c>
      <c r="C39" s="152" t="s">
        <v>131</v>
      </c>
      <c r="D39" s="5" t="s">
        <v>118</v>
      </c>
      <c r="E39" s="6">
        <v>0</v>
      </c>
      <c r="F39" s="6" t="e">
        <f>TRUNC(E39*$H$4,2)</f>
        <v>#REF!</v>
      </c>
      <c r="G39" s="7">
        <v>393.05</v>
      </c>
      <c r="H39" s="7" t="e">
        <f>TRUNC(F39*G39,2)</f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121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122</v>
      </c>
      <c r="G43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123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124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honeticPr fontId="3" type="noConversion"/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E15B67-63A3-4D15-A86C-DDE113334E3E}">
          <x14:formula1>
            <xm:f>'Preços de Referência A'!$B$5:$B$102</xm:f>
          </x14:formula1>
          <xm:sqref>C17:C24 C10:C12 C33:C35 C40:C41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AA995-430C-4F5F-8BB2-5DF6D670FB10}">
  <sheetPr>
    <tabColor rgb="FFD6F6B0"/>
    <pageSetUpPr fitToPage="1"/>
  </sheetPr>
  <dimension ref="A1:J46"/>
  <sheetViews>
    <sheetView showGridLines="0" zoomScale="70" zoomScaleNormal="70" zoomScaleSheetLayoutView="136" workbookViewId="0">
      <selection activeCell="G43" sqref="G43:H43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5" width="9.44140625" style="4"/>
    <col min="6" max="6" width="9.109375" style="4" customWidth="1"/>
    <col min="7" max="7" width="17.44140625" style="4" bestFit="1" customWidth="1"/>
    <col min="8" max="8" width="17.109375" style="4" bestFit="1" customWidth="1"/>
    <col min="9" max="9" width="13.5546875" style="2" customWidth="1"/>
    <col min="10" max="10" width="12.44140625" style="4" bestFit="1" customWidth="1"/>
    <col min="11" max="16384" width="9.44140625" style="4"/>
  </cols>
  <sheetData>
    <row r="1" spans="1:10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#REF!</f>
        <v>#REF!</v>
      </c>
      <c r="B3" s="31" t="e">
        <f>#REF!</f>
        <v>#REF!</v>
      </c>
      <c r="C3" s="32"/>
      <c r="D3" s="32"/>
      <c r="E3" s="32"/>
      <c r="F3" s="32"/>
      <c r="G3" s="32"/>
      <c r="H3" s="33"/>
    </row>
    <row r="4" spans="1:10" ht="50.4" customHeight="1">
      <c r="A4" s="89" t="s">
        <v>51</v>
      </c>
      <c r="B4" s="752" t="e">
        <f>#REF!</f>
        <v>#REF!</v>
      </c>
      <c r="C4" s="753"/>
      <c r="D4" s="753"/>
      <c r="E4" s="753"/>
      <c r="F4" s="753"/>
      <c r="G4" s="128" t="s">
        <v>132</v>
      </c>
      <c r="H4" s="54" t="e">
        <f>#REF!</f>
        <v>#REF!</v>
      </c>
    </row>
    <row r="5" spans="1:10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10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10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10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 t="e">
        <f>TRUNC(E9*$H$4,2)</f>
        <v>#REF!</v>
      </c>
      <c r="G9" s="10">
        <f>VLOOKUP(B9,'Preços de Referência A'!A:C,3,0)</f>
        <v>7213.77</v>
      </c>
      <c r="H9" s="10" t="e">
        <f>TRUNC(F9*G9,2)</f>
        <v>#REF!</v>
      </c>
    </row>
    <row r="10" spans="1:10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 t="e">
        <f>TRUNC(E10*$H$4,2)</f>
        <v>#REF!</v>
      </c>
      <c r="G10" s="10">
        <f>VLOOKUP(B10,'Preços de Referência 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 t="e">
        <f t="shared" ref="F11:F35" si="1">TRUNC(E11*$H$4,2)</f>
        <v>#REF!</v>
      </c>
      <c r="G11" s="10">
        <f>VLOOKUP(B11,'Preços de Referência 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>
        <v>0</v>
      </c>
      <c r="F12" s="9" t="e">
        <f t="shared" si="1"/>
        <v>#REF!</v>
      </c>
      <c r="G12" s="10">
        <f>VLOOKUP(B12,'Preços de Referência 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 t="e">
        <f t="shared" si="1"/>
        <v>#REF!</v>
      </c>
      <c r="G13" s="10">
        <f>VLOOKUP(B13,'Preços de Referência 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 t="e">
        <f t="shared" si="1"/>
        <v>#REF!</v>
      </c>
      <c r="G14" s="10">
        <f>VLOOKUP(B14,'Preços de Referência 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 t="e">
        <f t="shared" si="1"/>
        <v>#REF!</v>
      </c>
      <c r="G15" s="10">
        <f>VLOOKUP(B15,'Preços de Referência 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 t="e">
        <f t="shared" si="1"/>
        <v>#REF!</v>
      </c>
      <c r="G16" s="10">
        <f>VLOOKUP(B16,'Preços de Referência 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 t="e">
        <f t="shared" si="1"/>
        <v>#REF!</v>
      </c>
      <c r="G17" s="10">
        <f>VLOOKUP(B17,'Preços de Referência 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 t="e">
        <f t="shared" si="1"/>
        <v>#REF!</v>
      </c>
      <c r="G18" s="10">
        <f>VLOOKUP(B18,'Preços de Referência 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 t="e">
        <f t="shared" si="1"/>
        <v>#REF!</v>
      </c>
      <c r="G19" s="10">
        <f>VLOOKUP(B19,'Preços de Referência 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 t="e">
        <f t="shared" si="1"/>
        <v>#REF!</v>
      </c>
      <c r="G20" s="10">
        <f>VLOOKUP(B20,'Preços de Referência 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 t="e">
        <f t="shared" si="1"/>
        <v>#REF!</v>
      </c>
      <c r="G21" s="10">
        <f>VLOOKUP(B21,'Preços de Referência 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 t="e">
        <f t="shared" si="1"/>
        <v>#REF!</v>
      </c>
      <c r="G22" s="10">
        <f>VLOOKUP(B22,'Preços de Referência 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 t="e">
        <f t="shared" si="1"/>
        <v>#REF!</v>
      </c>
      <c r="G23" s="10">
        <f>VLOOKUP(B23,'Preços de Referência A'!A:C,3,0)/'Preços de Referência 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93</v>
      </c>
      <c r="B24" s="5" t="str">
        <f>_xlfn.XLOOKUP(C24,'Preços de Referência A'!B:B,'Preços de Referência A'!A:A)</f>
        <v>P8061</v>
      </c>
      <c r="C24" s="141" t="s">
        <v>94</v>
      </c>
      <c r="D24" s="142" t="s">
        <v>64</v>
      </c>
      <c r="E24" s="143" t="e">
        <f>#REF!</f>
        <v>#REF!</v>
      </c>
      <c r="F24" s="143" t="e">
        <f t="shared" si="1"/>
        <v>#REF!</v>
      </c>
      <c r="G24" s="172">
        <f>VLOOKUP(B24,'Preços de Referência A'!A:C,3,0)</f>
        <v>34040.870000000003</v>
      </c>
      <c r="H24" s="172" t="e">
        <f t="shared" si="0"/>
        <v>#REF!</v>
      </c>
      <c r="J24" s="4"/>
    </row>
    <row r="25" spans="1:10" s="2" customFormat="1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>
        <v>0</v>
      </c>
      <c r="F25" s="9" t="e">
        <f t="shared" si="1"/>
        <v>#REF!</v>
      </c>
      <c r="G25" s="10">
        <f>VLOOKUP(B25,'Preços de Referência 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 t="e">
        <f t="shared" si="1"/>
        <v>#REF!</v>
      </c>
      <c r="G26" s="10">
        <f>VLOOKUP(B26,'Preços de Referência 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 t="e">
        <f t="shared" si="1"/>
        <v>#REF!</v>
      </c>
      <c r="G27" s="10">
        <f>VLOOKUP(B27,'Preços de Referência 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 t="e">
        <f t="shared" si="1"/>
        <v>#REF!</v>
      </c>
      <c r="G28" s="10">
        <f>VLOOKUP(B28,'Preços de Referência 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 t="e">
        <f t="shared" si="1"/>
        <v>#REF!</v>
      </c>
      <c r="G30" s="10">
        <f>VLOOKUP(B30,'Preços de Referência A'!A:C,3,0)</f>
        <v>13319.82</v>
      </c>
      <c r="H30" s="10" t="e">
        <f t="shared" si="0"/>
        <v>#REF!</v>
      </c>
    </row>
    <row r="31" spans="1:10" ht="17.25" customHeight="1">
      <c r="A31" s="157" t="s">
        <v>107</v>
      </c>
      <c r="B31" s="11" t="str">
        <f>_xlfn.XLOOKUP(C31,'Preços de Referência A'!B:B,'Preços de Referência A'!A:A)</f>
        <v>P8199</v>
      </c>
      <c r="C31" s="148" t="s">
        <v>108</v>
      </c>
      <c r="D31" s="158" t="s">
        <v>64</v>
      </c>
      <c r="E31" s="159">
        <v>0</v>
      </c>
      <c r="F31" s="159" t="e">
        <f t="shared" si="1"/>
        <v>#REF!</v>
      </c>
      <c r="G31" s="160">
        <f>VLOOKUP(B31,'Preços de Referência 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59</v>
      </c>
      <c r="C32" s="25" t="s">
        <v>109</v>
      </c>
      <c r="D32" s="170"/>
      <c r="E32" s="170"/>
      <c r="F32" s="25"/>
      <c r="G32" s="25"/>
      <c r="H32" s="26"/>
    </row>
    <row r="33" spans="1:10" ht="17.25" customHeight="1">
      <c r="A33" s="8" t="s">
        <v>110</v>
      </c>
      <c r="B33" s="8" t="str">
        <f>_xlfn.XLOOKUP(C33,'Preços de Referência A'!B:B,'Preços de Referência A'!A:A)</f>
        <v>P8026</v>
      </c>
      <c r="C33" s="169" t="s">
        <v>111</v>
      </c>
      <c r="D33" s="8" t="s">
        <v>64</v>
      </c>
      <c r="E33" s="9">
        <v>0</v>
      </c>
      <c r="F33" s="9" t="e">
        <f>TRUNC(E33*$H$4,2)</f>
        <v>#REF!</v>
      </c>
      <c r="G33" s="10">
        <f>VLOOKUP(B33,'Preços de Referência A'!A:C,3,0)</f>
        <v>4567.1499999999996</v>
      </c>
      <c r="H33" s="10" t="e">
        <f>TRUNC(F33*G33,2)</f>
        <v>#REF!</v>
      </c>
    </row>
    <row r="34" spans="1:10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 t="e">
        <f t="shared" si="1"/>
        <v>#REF!</v>
      </c>
      <c r="G34" s="7">
        <f>VLOOKUP(B34,'Preços de Referência A'!A:C,3,0)</f>
        <v>6458.21</v>
      </c>
      <c r="H34" s="10" t="e">
        <f t="shared" si="0"/>
        <v>#REF!</v>
      </c>
    </row>
    <row r="35" spans="1:10" ht="17.25" customHeight="1">
      <c r="A35" s="11" t="s">
        <v>114</v>
      </c>
      <c r="B35" s="11" t="str">
        <f>_xlfn.XLOOKUP(C35,'Preços de Referência A'!B:B,'Preços de Referência A'!A:A)</f>
        <v>P8155</v>
      </c>
      <c r="C35" s="148" t="s">
        <v>115</v>
      </c>
      <c r="D35" s="158" t="s">
        <v>64</v>
      </c>
      <c r="E35" s="159">
        <v>0</v>
      </c>
      <c r="F35" s="93" t="e">
        <f t="shared" si="1"/>
        <v>#REF!</v>
      </c>
      <c r="G35" s="12">
        <f>VLOOKUP(B35,'Preços de Referência 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  <c r="I36" s="96"/>
    </row>
    <row r="37" spans="1:10" ht="17.25" customHeight="1">
      <c r="A37" s="171" t="s">
        <v>117</v>
      </c>
      <c r="B37" s="8" t="e">
        <f>#REF!</f>
        <v>#REF!</v>
      </c>
      <c r="C37" s="151" t="s">
        <v>129</v>
      </c>
      <c r="D37" s="8" t="s">
        <v>118</v>
      </c>
      <c r="E37" s="9">
        <v>0</v>
      </c>
      <c r="F37" s="9" t="e">
        <f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119</v>
      </c>
      <c r="B38" s="5" t="e">
        <f>#REF!</f>
        <v>#REF!</v>
      </c>
      <c r="C38" s="152" t="s">
        <v>130</v>
      </c>
      <c r="D38" s="8" t="s">
        <v>118</v>
      </c>
      <c r="E38" s="9">
        <v>0</v>
      </c>
      <c r="F38" s="9" t="e">
        <f>TRUNC(E38*$H$4,2)</f>
        <v>#REF!</v>
      </c>
      <c r="G38" s="7">
        <v>320.95999999999998</v>
      </c>
      <c r="H38" s="10" t="e">
        <f>TRUNC(F38*G38,2)</f>
        <v>#REF!</v>
      </c>
      <c r="I38" s="96"/>
    </row>
    <row r="39" spans="1:10" ht="17.25" customHeight="1">
      <c r="A39" s="5" t="s">
        <v>120</v>
      </c>
      <c r="B39" s="5" t="e">
        <f>#REF!</f>
        <v>#REF!</v>
      </c>
      <c r="C39" s="152" t="s">
        <v>131</v>
      </c>
      <c r="D39" s="5" t="s">
        <v>118</v>
      </c>
      <c r="E39" s="6">
        <v>0</v>
      </c>
      <c r="F39" s="6" t="e">
        <f>TRUNC(E39*$H$4,2)</f>
        <v>#REF!</v>
      </c>
      <c r="G39" s="7">
        <v>393.05</v>
      </c>
      <c r="H39" s="7" t="e">
        <f>TRUNC(F39*G39,2)</f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121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122</v>
      </c>
      <c r="G43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123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124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E18CDC0-18C8-41F2-9486-4F02240BD9F1}">
          <x14:formula1>
            <xm:f>'Preços de Referência A'!$B$5:$B$102</xm:f>
          </x14:formula1>
          <xm:sqref>C17:C24 C10:C12 C33:C35 C40:C41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78B58-4B48-4386-9114-ED7C93A20FF2}">
  <sheetPr>
    <tabColor theme="9" tint="0.79998168889431442"/>
    <pageSetUpPr fitToPage="1"/>
  </sheetPr>
  <dimension ref="A1:J46"/>
  <sheetViews>
    <sheetView showGridLines="0" topLeftCell="A19" zoomScale="70" zoomScaleNormal="70" zoomScaleSheetLayoutView="136" workbookViewId="0">
      <selection activeCell="G43" sqref="G43:H43"/>
    </sheetView>
  </sheetViews>
  <sheetFormatPr defaultColWidth="9.44140625" defaultRowHeight="13.8"/>
  <cols>
    <col min="1" max="2" width="11.5546875" style="4" customWidth="1"/>
    <col min="3" max="3" width="45.5546875" style="4" customWidth="1"/>
    <col min="4" max="4" width="16.5546875" style="4" customWidth="1"/>
    <col min="5" max="5" width="9.44140625" style="4"/>
    <col min="6" max="6" width="9.109375" style="4" customWidth="1"/>
    <col min="7" max="7" width="17.44140625" style="4" bestFit="1" customWidth="1"/>
    <col min="8" max="8" width="17.109375" style="4" bestFit="1" customWidth="1"/>
    <col min="9" max="9" width="13.5546875" style="2" customWidth="1"/>
    <col min="10" max="10" width="12.44140625" style="4" bestFit="1" customWidth="1"/>
    <col min="11" max="16384" width="9.44140625" style="4"/>
  </cols>
  <sheetData>
    <row r="1" spans="1:10" ht="17.25" customHeight="1">
      <c r="A1" s="28" t="e">
        <f>#REF!</f>
        <v>#REF!</v>
      </c>
      <c r="B1" s="29"/>
      <c r="C1" s="29"/>
      <c r="D1" s="29"/>
      <c r="E1" s="29"/>
      <c r="F1" s="29"/>
      <c r="G1" s="29"/>
      <c r="H1" s="30"/>
    </row>
    <row r="2" spans="1:10" ht="17.25" customHeight="1">
      <c r="A2" s="27" t="s">
        <v>50</v>
      </c>
      <c r="B2" s="29"/>
      <c r="C2" s="29"/>
      <c r="D2" s="29"/>
      <c r="E2" s="29"/>
      <c r="F2" s="29"/>
      <c r="G2" s="29"/>
      <c r="H2" s="30"/>
    </row>
    <row r="3" spans="1:10" ht="17.25" customHeight="1">
      <c r="A3" s="123" t="e">
        <f>#REF!</f>
        <v>#REF!</v>
      </c>
      <c r="B3" s="31" t="e">
        <f>#REF!</f>
        <v>#REF!</v>
      </c>
      <c r="C3" s="32"/>
      <c r="D3" s="32"/>
      <c r="E3" s="32"/>
      <c r="F3" s="32"/>
      <c r="G3" s="32"/>
      <c r="H3" s="33"/>
    </row>
    <row r="4" spans="1:10" ht="50.4" customHeight="1">
      <c r="A4" s="89" t="s">
        <v>51</v>
      </c>
      <c r="B4" s="752" t="e">
        <f>#REF!</f>
        <v>#REF!</v>
      </c>
      <c r="C4" s="753"/>
      <c r="D4" s="753"/>
      <c r="E4" s="753"/>
      <c r="F4" s="753"/>
      <c r="G4" s="128" t="s">
        <v>128</v>
      </c>
      <c r="H4" s="54" t="e">
        <f>#REF!</f>
        <v>#REF!</v>
      </c>
    </row>
    <row r="5" spans="1:10" ht="17.25" customHeight="1">
      <c r="A5" s="748" t="s">
        <v>42</v>
      </c>
      <c r="B5" s="747" t="s">
        <v>53</v>
      </c>
      <c r="C5" s="747" t="s">
        <v>54</v>
      </c>
      <c r="D5" s="747" t="s">
        <v>44</v>
      </c>
      <c r="E5" s="747" t="s">
        <v>45</v>
      </c>
      <c r="F5" s="747"/>
      <c r="G5" s="747" t="s">
        <v>55</v>
      </c>
      <c r="H5" s="747"/>
    </row>
    <row r="6" spans="1:10" ht="17.25" customHeight="1">
      <c r="A6" s="749"/>
      <c r="B6" s="749"/>
      <c r="C6" s="749"/>
      <c r="D6" s="749"/>
      <c r="E6" s="20" t="s">
        <v>56</v>
      </c>
      <c r="F6" s="20" t="s">
        <v>57</v>
      </c>
      <c r="G6" s="20" t="s">
        <v>58</v>
      </c>
      <c r="H6" s="20" t="s">
        <v>57</v>
      </c>
    </row>
    <row r="7" spans="1:10" ht="17.25" customHeight="1">
      <c r="A7" s="21" t="s">
        <v>59</v>
      </c>
      <c r="B7" s="22" t="s">
        <v>59</v>
      </c>
      <c r="C7" s="23" t="s">
        <v>60</v>
      </c>
      <c r="D7" s="23"/>
      <c r="E7" s="23"/>
      <c r="F7" s="23"/>
      <c r="G7" s="23"/>
      <c r="H7" s="24"/>
    </row>
    <row r="8" spans="1:10" ht="17.25" customHeight="1">
      <c r="A8" s="21">
        <v>1</v>
      </c>
      <c r="B8" s="22" t="s">
        <v>59</v>
      </c>
      <c r="C8" s="25" t="s">
        <v>61</v>
      </c>
      <c r="D8" s="25"/>
      <c r="E8" s="25"/>
      <c r="F8" s="25"/>
      <c r="G8" s="25"/>
      <c r="H8" s="26"/>
    </row>
    <row r="9" spans="1:10" ht="17.25" customHeight="1">
      <c r="A9" s="19" t="s">
        <v>62</v>
      </c>
      <c r="B9" s="5" t="str">
        <f>_xlfn.XLOOKUP(C9,'Preços de Referência A'!B:B,'Preços de Referência A'!A:A)</f>
        <v>P8173</v>
      </c>
      <c r="C9" s="62" t="s">
        <v>63</v>
      </c>
      <c r="D9" s="8" t="s">
        <v>64</v>
      </c>
      <c r="E9" s="9">
        <v>0</v>
      </c>
      <c r="F9" s="9" t="e">
        <f>TRUNC(E9*$H$4,2)</f>
        <v>#REF!</v>
      </c>
      <c r="G9" s="10">
        <f>VLOOKUP(B9,'Preços de Referência A'!A:C,3,0)</f>
        <v>7213.77</v>
      </c>
      <c r="H9" s="10" t="e">
        <f>TRUNC(F9*G9,2)</f>
        <v>#REF!</v>
      </c>
    </row>
    <row r="10" spans="1:10" ht="17.25" customHeight="1">
      <c r="A10" s="19" t="s">
        <v>65</v>
      </c>
      <c r="B10" s="5" t="str">
        <f>_xlfn.XLOOKUP(C10,'Preços de Referência A'!B:B,'Preços de Referência A'!A:A)</f>
        <v>P8174</v>
      </c>
      <c r="C10" s="62" t="s">
        <v>66</v>
      </c>
      <c r="D10" s="8" t="s">
        <v>64</v>
      </c>
      <c r="E10" s="9">
        <v>0</v>
      </c>
      <c r="F10" s="9" t="e">
        <f>TRUNC(E10*$H$4,2)</f>
        <v>#REF!</v>
      </c>
      <c r="G10" s="10">
        <f>VLOOKUP(B10,'Preços de Referência A'!A:C,3,0)</f>
        <v>9250.7099999999991</v>
      </c>
      <c r="H10" s="10" t="e">
        <f t="shared" ref="H10:H35" si="0">TRUNC(F10*G10,2)</f>
        <v>#REF!</v>
      </c>
    </row>
    <row r="11" spans="1:10" s="2" customFormat="1" ht="17.25" customHeight="1">
      <c r="A11" s="19" t="s">
        <v>67</v>
      </c>
      <c r="B11" s="5" t="str">
        <f>_xlfn.XLOOKUP(C11,'Preços de Referência A'!B:B,'Preços de Referência A'!A:A)</f>
        <v>P8001</v>
      </c>
      <c r="C11" s="62" t="s">
        <v>68</v>
      </c>
      <c r="D11" s="8" t="s">
        <v>64</v>
      </c>
      <c r="E11" s="9">
        <v>0</v>
      </c>
      <c r="F11" s="9" t="e">
        <f t="shared" ref="F11:F35" si="1">TRUNC(E11*$H$4,2)</f>
        <v>#REF!</v>
      </c>
      <c r="G11" s="10">
        <f>VLOOKUP(B11,'Preços de Referência A'!A:C,3,0)</f>
        <v>9648.3700000000008</v>
      </c>
      <c r="H11" s="10" t="e">
        <f t="shared" si="0"/>
        <v>#REF!</v>
      </c>
      <c r="J11" s="4"/>
    </row>
    <row r="12" spans="1:10" s="2" customFormat="1" ht="17.25" customHeight="1">
      <c r="A12" s="19" t="s">
        <v>69</v>
      </c>
      <c r="B12" s="5" t="str">
        <f>_xlfn.XLOOKUP(C12,'Preços de Referência A'!B:B,'Preços de Referência A'!A:A)</f>
        <v>P8002</v>
      </c>
      <c r="C12" s="62" t="s">
        <v>70</v>
      </c>
      <c r="D12" s="8" t="s">
        <v>64</v>
      </c>
      <c r="E12" s="9">
        <v>0</v>
      </c>
      <c r="F12" s="9" t="e">
        <f t="shared" si="1"/>
        <v>#REF!</v>
      </c>
      <c r="G12" s="10">
        <f>VLOOKUP(B12,'Preços de Referência A'!A:C,3,0)</f>
        <v>12506.56</v>
      </c>
      <c r="H12" s="10" t="e">
        <f t="shared" si="0"/>
        <v>#REF!</v>
      </c>
      <c r="J12" s="4"/>
    </row>
    <row r="13" spans="1:10" s="2" customFormat="1" ht="17.25" customHeight="1">
      <c r="A13" s="19" t="s">
        <v>71</v>
      </c>
      <c r="B13" s="5" t="str">
        <f>_xlfn.XLOOKUP(C13,'Preços de Referência A'!B:B,'Preços de Referência A'!A:A)</f>
        <v>P8008</v>
      </c>
      <c r="C13" s="62" t="s">
        <v>72</v>
      </c>
      <c r="D13" s="8" t="s">
        <v>64</v>
      </c>
      <c r="E13" s="9">
        <v>0</v>
      </c>
      <c r="F13" s="9" t="e">
        <f t="shared" si="1"/>
        <v>#REF!</v>
      </c>
      <c r="G13" s="10">
        <f>VLOOKUP(B13,'Preços de Referência A'!A:C,3,0)</f>
        <v>11354.38</v>
      </c>
      <c r="H13" s="10" t="e">
        <f t="shared" si="0"/>
        <v>#REF!</v>
      </c>
      <c r="J13" s="4"/>
    </row>
    <row r="14" spans="1:10" s="2" customFormat="1" ht="17.25" customHeight="1">
      <c r="A14" s="19" t="s">
        <v>73</v>
      </c>
      <c r="B14" s="5" t="str">
        <f>_xlfn.XLOOKUP(C14,'Preços de Referência A'!B:B,'Preços de Referência A'!A:A)</f>
        <v>P8188</v>
      </c>
      <c r="C14" s="62" t="s">
        <v>74</v>
      </c>
      <c r="D14" s="8" t="s">
        <v>64</v>
      </c>
      <c r="E14" s="9">
        <v>0</v>
      </c>
      <c r="F14" s="9" t="e">
        <f t="shared" si="1"/>
        <v>#REF!</v>
      </c>
      <c r="G14" s="10">
        <f>VLOOKUP(B14,'Preços de Referência A'!A:C,3,0)</f>
        <v>13319.82</v>
      </c>
      <c r="H14" s="10" t="e">
        <f t="shared" si="0"/>
        <v>#REF!</v>
      </c>
      <c r="J14" s="4"/>
    </row>
    <row r="15" spans="1:10" s="2" customFormat="1" ht="17.25" customHeight="1">
      <c r="A15" s="19" t="s">
        <v>75</v>
      </c>
      <c r="B15" s="5" t="str">
        <f>_xlfn.XLOOKUP(C15,'Preços de Referência A'!B:B,'Preços de Referência A'!A:A)</f>
        <v>P8190</v>
      </c>
      <c r="C15" s="62" t="s">
        <v>76</v>
      </c>
      <c r="D15" s="8" t="s">
        <v>64</v>
      </c>
      <c r="E15" s="9">
        <v>0</v>
      </c>
      <c r="F15" s="9" t="e">
        <f t="shared" si="1"/>
        <v>#REF!</v>
      </c>
      <c r="G15" s="10">
        <f>VLOOKUP(B15,'Preços de Referência A'!A:C,3,0)</f>
        <v>7951.38</v>
      </c>
      <c r="H15" s="10" t="e">
        <f t="shared" si="0"/>
        <v>#REF!</v>
      </c>
      <c r="J15" s="4"/>
    </row>
    <row r="16" spans="1:10" s="2" customFormat="1" ht="17.25" customHeight="1">
      <c r="A16" s="19" t="s">
        <v>77</v>
      </c>
      <c r="B16" s="5" t="str">
        <f>_xlfn.XLOOKUP(C16,'Preços de Referência A'!B:B,'Preços de Referência A'!A:A)</f>
        <v>P8020</v>
      </c>
      <c r="C16" s="62" t="s">
        <v>78</v>
      </c>
      <c r="D16" s="8" t="s">
        <v>64</v>
      </c>
      <c r="E16" s="9">
        <v>0</v>
      </c>
      <c r="F16" s="9" t="e">
        <f t="shared" si="1"/>
        <v>#REF!</v>
      </c>
      <c r="G16" s="10">
        <f>VLOOKUP(B16,'Preços de Referência A'!A:C,3,0)</f>
        <v>8932.4699999999993</v>
      </c>
      <c r="H16" s="10" t="e">
        <f t="shared" si="0"/>
        <v>#REF!</v>
      </c>
      <c r="J16" s="4"/>
    </row>
    <row r="17" spans="1:10" s="2" customFormat="1" ht="17.25" customHeight="1">
      <c r="A17" s="19" t="s">
        <v>79</v>
      </c>
      <c r="B17" s="5" t="str">
        <f>_xlfn.XLOOKUP(C17,'Preços de Referência A'!B:B,'Preços de Referência A'!A:A)</f>
        <v>P8033</v>
      </c>
      <c r="C17" s="62" t="s">
        <v>80</v>
      </c>
      <c r="D17" s="8" t="s">
        <v>64</v>
      </c>
      <c r="E17" s="9">
        <v>0</v>
      </c>
      <c r="F17" s="9" t="e">
        <f t="shared" si="1"/>
        <v>#REF!</v>
      </c>
      <c r="G17" s="10">
        <f>VLOOKUP(B17,'Preços de Referência A'!A:C,3,0)</f>
        <v>8852.4500000000007</v>
      </c>
      <c r="H17" s="10" t="e">
        <f t="shared" si="0"/>
        <v>#REF!</v>
      </c>
      <c r="J17" s="4"/>
    </row>
    <row r="18" spans="1:10" s="2" customFormat="1" ht="17.25" customHeight="1">
      <c r="A18" s="19" t="s">
        <v>81</v>
      </c>
      <c r="B18" s="5" t="str">
        <f>_xlfn.XLOOKUP(C18,'Preços de Referência A'!B:B,'Preços de Referência A'!A:A)</f>
        <v>P8044</v>
      </c>
      <c r="C18" s="62" t="s">
        <v>82</v>
      </c>
      <c r="D18" s="8" t="s">
        <v>64</v>
      </c>
      <c r="E18" s="9">
        <v>0</v>
      </c>
      <c r="F18" s="9" t="e">
        <f t="shared" si="1"/>
        <v>#REF!</v>
      </c>
      <c r="G18" s="10">
        <f>VLOOKUP(B18,'Preços de Referência A'!A:C,3,0)</f>
        <v>34464.03</v>
      </c>
      <c r="H18" s="10" t="e">
        <f t="shared" si="0"/>
        <v>#REF!</v>
      </c>
      <c r="J18" s="4"/>
    </row>
    <row r="19" spans="1:10" s="2" customFormat="1" ht="17.25" customHeight="1">
      <c r="A19" s="19" t="s">
        <v>83</v>
      </c>
      <c r="B19" s="5" t="str">
        <f>_xlfn.XLOOKUP(C19,'Preços de Referência A'!B:B,'Preços de Referência A'!A:A)</f>
        <v>P8045</v>
      </c>
      <c r="C19" s="62" t="s">
        <v>84</v>
      </c>
      <c r="D19" s="8" t="s">
        <v>64</v>
      </c>
      <c r="E19" s="9">
        <v>0</v>
      </c>
      <c r="F19" s="9" t="e">
        <f t="shared" si="1"/>
        <v>#REF!</v>
      </c>
      <c r="G19" s="10">
        <f>VLOOKUP(B19,'Preços de Referência A'!A:C,3,0)</f>
        <v>9568.09</v>
      </c>
      <c r="H19" s="10" t="e">
        <f t="shared" si="0"/>
        <v>#REF!</v>
      </c>
      <c r="J19" s="4"/>
    </row>
    <row r="20" spans="1:10" s="2" customFormat="1" ht="17.25" customHeight="1">
      <c r="A20" s="19" t="s">
        <v>85</v>
      </c>
      <c r="B20" s="5" t="str">
        <f>_xlfn.XLOOKUP(C20,'Preços de Referência A'!B:B,'Preços de Referência A'!A:A)</f>
        <v>P8054</v>
      </c>
      <c r="C20" s="62" t="s">
        <v>86</v>
      </c>
      <c r="D20" s="8" t="s">
        <v>64</v>
      </c>
      <c r="E20" s="9">
        <v>0</v>
      </c>
      <c r="F20" s="9" t="e">
        <f t="shared" si="1"/>
        <v>#REF!</v>
      </c>
      <c r="G20" s="10">
        <f>VLOOKUP(B20,'Preços de Referência A'!A:C,3,0)</f>
        <v>22579.33</v>
      </c>
      <c r="H20" s="10" t="e">
        <f t="shared" si="0"/>
        <v>#REF!</v>
      </c>
      <c r="J20" s="4"/>
    </row>
    <row r="21" spans="1:10" s="2" customFormat="1" ht="17.25" customHeight="1">
      <c r="A21" s="19" t="s">
        <v>87</v>
      </c>
      <c r="B21" s="5" t="str">
        <f>_xlfn.XLOOKUP(C21,'Preços de Referência A'!B:B,'Preços de Referência A'!A:A)</f>
        <v>P8055</v>
      </c>
      <c r="C21" s="62" t="s">
        <v>88</v>
      </c>
      <c r="D21" s="8" t="s">
        <v>64</v>
      </c>
      <c r="E21" s="9">
        <v>0</v>
      </c>
      <c r="F21" s="9" t="e">
        <f t="shared" si="1"/>
        <v>#REF!</v>
      </c>
      <c r="G21" s="10">
        <f>VLOOKUP(B21,'Preços de Referência A'!A:C,3,0)</f>
        <v>23508.48</v>
      </c>
      <c r="H21" s="10" t="e">
        <f t="shared" si="0"/>
        <v>#REF!</v>
      </c>
      <c r="J21" s="4"/>
    </row>
    <row r="22" spans="1:10" s="2" customFormat="1" ht="17.25" customHeight="1">
      <c r="A22" s="19" t="s">
        <v>89</v>
      </c>
      <c r="B22" s="5" t="str">
        <f>_xlfn.XLOOKUP(C22,'Preços de Referência A'!B:B,'Preços de Referência A'!A:A)</f>
        <v>P8058</v>
      </c>
      <c r="C22" s="62" t="s">
        <v>90</v>
      </c>
      <c r="D22" s="8" t="s">
        <v>64</v>
      </c>
      <c r="E22" s="9">
        <v>0</v>
      </c>
      <c r="F22" s="9" t="e">
        <f t="shared" si="1"/>
        <v>#REF!</v>
      </c>
      <c r="G22" s="10">
        <f>VLOOKUP(B22,'Preços de Referência A'!A:C,3,0)</f>
        <v>23457.39</v>
      </c>
      <c r="H22" s="10" t="e">
        <f t="shared" si="0"/>
        <v>#REF!</v>
      </c>
      <c r="J22" s="4"/>
    </row>
    <row r="23" spans="1:10" s="2" customFormat="1" ht="17.25" customHeight="1">
      <c r="A23" s="19" t="s">
        <v>91</v>
      </c>
      <c r="B23" s="5" t="str">
        <f>_xlfn.XLOOKUP(C23,'Preços de Referência A'!B:B,'Preços de Referência A'!A:A)</f>
        <v>P8060</v>
      </c>
      <c r="C23" s="62" t="s">
        <v>92</v>
      </c>
      <c r="D23" s="8" t="s">
        <v>64</v>
      </c>
      <c r="E23" s="9">
        <v>0</v>
      </c>
      <c r="F23" s="9" t="e">
        <f t="shared" si="1"/>
        <v>#REF!</v>
      </c>
      <c r="G23" s="10">
        <f>VLOOKUP(B23,'Preços de Referência A'!A:C,3,0)/'Preços de Referência A'!O30</f>
        <v>222.66699545180558</v>
      </c>
      <c r="H23" s="10" t="e">
        <f t="shared" si="0"/>
        <v>#REF!</v>
      </c>
      <c r="J23" s="4"/>
    </row>
    <row r="24" spans="1:10" s="2" customFormat="1" ht="17.25" customHeight="1">
      <c r="A24" s="19" t="s">
        <v>93</v>
      </c>
      <c r="B24" s="5" t="str">
        <f>_xlfn.XLOOKUP(C24,'Preços de Referência A'!B:B,'Preços de Referência A'!A:A)</f>
        <v>P8061</v>
      </c>
      <c r="C24" s="62" t="s">
        <v>94</v>
      </c>
      <c r="D24" s="8" t="s">
        <v>64</v>
      </c>
      <c r="E24" s="9">
        <v>0</v>
      </c>
      <c r="F24" s="9" t="e">
        <f t="shared" si="1"/>
        <v>#REF!</v>
      </c>
      <c r="G24" s="10">
        <f>VLOOKUP(B24,'Preços de Referência A'!A:C,3,0)</f>
        <v>34040.870000000003</v>
      </c>
      <c r="H24" s="10" t="e">
        <f t="shared" si="0"/>
        <v>#REF!</v>
      </c>
      <c r="J24" s="4"/>
    </row>
    <row r="25" spans="1:10" s="2" customFormat="1" ht="17.25" customHeight="1">
      <c r="A25" s="19" t="s">
        <v>95</v>
      </c>
      <c r="B25" s="5" t="str">
        <f>_xlfn.XLOOKUP(C25,'Preços de Referência A'!B:B,'Preços de Referência A'!A:A)</f>
        <v>P8066</v>
      </c>
      <c r="C25" s="62" t="s">
        <v>96</v>
      </c>
      <c r="D25" s="8" t="s">
        <v>64</v>
      </c>
      <c r="E25" s="9">
        <v>0</v>
      </c>
      <c r="F25" s="9" t="e">
        <f t="shared" si="1"/>
        <v>#REF!</v>
      </c>
      <c r="G25" s="10">
        <f>VLOOKUP(B25,'Preços de Referência A'!A:C,3,0)</f>
        <v>24227.22</v>
      </c>
      <c r="H25" s="10" t="e">
        <f t="shared" si="0"/>
        <v>#REF!</v>
      </c>
      <c r="J25" s="4"/>
    </row>
    <row r="26" spans="1:10" s="2" customFormat="1" ht="17.25" customHeight="1">
      <c r="A26" s="19" t="s">
        <v>97</v>
      </c>
      <c r="B26" s="5" t="str">
        <f>_xlfn.XLOOKUP(C26,'Preços de Referência A'!B:B,'Preços de Referência A'!A:A)</f>
        <v>P8069</v>
      </c>
      <c r="C26" s="62" t="s">
        <v>98</v>
      </c>
      <c r="D26" s="8" t="s">
        <v>64</v>
      </c>
      <c r="E26" s="9">
        <v>0</v>
      </c>
      <c r="F26" s="9" t="e">
        <f t="shared" si="1"/>
        <v>#REF!</v>
      </c>
      <c r="G26" s="10">
        <f>VLOOKUP(B26,'Preços de Referência A'!A:C,3,0)</f>
        <v>23966.87</v>
      </c>
      <c r="H26" s="10" t="e">
        <f t="shared" si="0"/>
        <v>#REF!</v>
      </c>
      <c r="J26" s="4"/>
    </row>
    <row r="27" spans="1:10" s="2" customFormat="1" ht="17.25" customHeight="1">
      <c r="A27" s="19" t="s">
        <v>99</v>
      </c>
      <c r="B27" s="5" t="str">
        <f>_xlfn.XLOOKUP(C27,'Preços de Referência A'!B:B,'Preços de Referência A'!A:A)</f>
        <v>P8184</v>
      </c>
      <c r="C27" s="62" t="s">
        <v>100</v>
      </c>
      <c r="D27" s="8" t="s">
        <v>64</v>
      </c>
      <c r="E27" s="9">
        <v>0</v>
      </c>
      <c r="F27" s="9" t="e">
        <f t="shared" si="1"/>
        <v>#REF!</v>
      </c>
      <c r="G27" s="10">
        <f>VLOOKUP(B27,'Preços de Referência A'!A:C,3,0)</f>
        <v>10689.07</v>
      </c>
      <c r="H27" s="10" t="e">
        <f t="shared" si="0"/>
        <v>#REF!</v>
      </c>
      <c r="J27" s="4"/>
    </row>
    <row r="28" spans="1:10" s="2" customFormat="1" ht="17.25" customHeight="1">
      <c r="A28" s="19" t="s">
        <v>101</v>
      </c>
      <c r="B28" s="5" t="str">
        <f>_xlfn.XLOOKUP(C28,'Preços de Referência A'!B:B,'Preços de Referência A'!A:A)</f>
        <v>P8081</v>
      </c>
      <c r="C28" s="62" t="s">
        <v>102</v>
      </c>
      <c r="D28" s="8" t="s">
        <v>64</v>
      </c>
      <c r="E28" s="9">
        <v>0</v>
      </c>
      <c r="F28" s="9" t="e">
        <f t="shared" si="1"/>
        <v>#REF!</v>
      </c>
      <c r="G28" s="10">
        <f>VLOOKUP(B28,'Preços de Referência A'!A:C,3,0)</f>
        <v>22819.32</v>
      </c>
      <c r="H28" s="10" t="e">
        <f t="shared" si="0"/>
        <v>#REF!</v>
      </c>
      <c r="J28" s="4"/>
    </row>
    <row r="29" spans="1:10" s="2" customFormat="1" ht="17.25" customHeight="1">
      <c r="A29" s="124" t="s">
        <v>103</v>
      </c>
      <c r="B29" s="100"/>
      <c r="C29" s="101" t="s">
        <v>104</v>
      </c>
      <c r="D29" s="139" t="s">
        <v>64</v>
      </c>
      <c r="E29" s="125">
        <v>0</v>
      </c>
      <c r="F29" s="125" t="e">
        <f t="shared" si="1"/>
        <v>#REF!</v>
      </c>
      <c r="G29" s="126">
        <v>0</v>
      </c>
      <c r="H29" s="126">
        <v>0</v>
      </c>
      <c r="J29" s="4"/>
    </row>
    <row r="30" spans="1:10" ht="17.25" customHeight="1">
      <c r="A30" s="19" t="s">
        <v>105</v>
      </c>
      <c r="B30" s="5" t="str">
        <f>_xlfn.XLOOKUP(C30,'Preços de Referência A'!B:B,'Preços de Referência A'!A:A)</f>
        <v>P8197</v>
      </c>
      <c r="C30" s="62" t="s">
        <v>106</v>
      </c>
      <c r="D30" s="8" t="s">
        <v>64</v>
      </c>
      <c r="E30" s="9">
        <v>0</v>
      </c>
      <c r="F30" s="9" t="e">
        <f t="shared" si="1"/>
        <v>#REF!</v>
      </c>
      <c r="G30" s="10">
        <f>VLOOKUP(B30,'Preços de Referência A'!A:C,3,0)</f>
        <v>13319.82</v>
      </c>
      <c r="H30" s="10" t="e">
        <f t="shared" si="0"/>
        <v>#REF!</v>
      </c>
    </row>
    <row r="31" spans="1:10" ht="17.25" customHeight="1">
      <c r="A31" s="157" t="s">
        <v>107</v>
      </c>
      <c r="B31" s="11" t="str">
        <f>_xlfn.XLOOKUP(C31,'Preços de Referência A'!B:B,'Preços de Referência A'!A:A)</f>
        <v>P8199</v>
      </c>
      <c r="C31" s="148" t="s">
        <v>108</v>
      </c>
      <c r="D31" s="158" t="s">
        <v>64</v>
      </c>
      <c r="E31" s="159">
        <v>0</v>
      </c>
      <c r="F31" s="159" t="e">
        <f t="shared" si="1"/>
        <v>#REF!</v>
      </c>
      <c r="G31" s="160">
        <f>VLOOKUP(B31,'Preços de Referência A'!A:C,3,0)</f>
        <v>11583.39</v>
      </c>
      <c r="H31" s="160" t="e">
        <f t="shared" si="0"/>
        <v>#REF!</v>
      </c>
    </row>
    <row r="32" spans="1:10" ht="17.25" customHeight="1">
      <c r="A32" s="127">
        <v>2</v>
      </c>
      <c r="B32" s="67" t="s">
        <v>59</v>
      </c>
      <c r="C32" s="25" t="s">
        <v>109</v>
      </c>
      <c r="D32" s="170"/>
      <c r="E32" s="170"/>
      <c r="F32" s="25"/>
      <c r="G32" s="25"/>
      <c r="H32" s="26"/>
    </row>
    <row r="33" spans="1:10" ht="17.25" customHeight="1">
      <c r="A33" s="8" t="s">
        <v>110</v>
      </c>
      <c r="B33" s="8" t="str">
        <f>_xlfn.XLOOKUP(C33,'Preços de Referência A'!B:B,'Preços de Referência A'!A:A)</f>
        <v>P8026</v>
      </c>
      <c r="C33" s="169" t="s">
        <v>111</v>
      </c>
      <c r="D33" s="8" t="s">
        <v>64</v>
      </c>
      <c r="E33" s="9">
        <v>0</v>
      </c>
      <c r="F33" s="9" t="e">
        <f>TRUNC(E33*$H$4,2)</f>
        <v>#REF!</v>
      </c>
      <c r="G33" s="10">
        <f>VLOOKUP(B33,'Preços de Referência A'!A:C,3,0)</f>
        <v>4567.1499999999996</v>
      </c>
      <c r="H33" s="10" t="e">
        <f>TRUNC(F33*G33,2)</f>
        <v>#REF!</v>
      </c>
    </row>
    <row r="34" spans="1:10" ht="17.25" customHeight="1">
      <c r="A34" s="5" t="s">
        <v>112</v>
      </c>
      <c r="B34" s="5" t="str">
        <f>_xlfn.XLOOKUP(C34,'Preços de Referência A'!B:B,'Preços de Referência A'!A:A)</f>
        <v>P8143</v>
      </c>
      <c r="C34" s="140" t="s">
        <v>113</v>
      </c>
      <c r="D34" s="8" t="s">
        <v>64</v>
      </c>
      <c r="E34" s="9">
        <v>0</v>
      </c>
      <c r="F34" s="9" t="e">
        <f t="shared" si="1"/>
        <v>#REF!</v>
      </c>
      <c r="G34" s="7">
        <f>VLOOKUP(B34,'Preços de Referência A'!A:C,3,0)</f>
        <v>6458.21</v>
      </c>
      <c r="H34" s="10" t="e">
        <f t="shared" si="0"/>
        <v>#REF!</v>
      </c>
    </row>
    <row r="35" spans="1:10" ht="17.25" customHeight="1">
      <c r="A35" s="11" t="s">
        <v>114</v>
      </c>
      <c r="B35" s="11" t="str">
        <f>_xlfn.XLOOKUP(C35,'Preços de Referência A'!B:B,'Preços de Referência A'!A:A)</f>
        <v>P8155</v>
      </c>
      <c r="C35" s="148" t="s">
        <v>115</v>
      </c>
      <c r="D35" s="158" t="s">
        <v>64</v>
      </c>
      <c r="E35" s="159">
        <v>0</v>
      </c>
      <c r="F35" s="93" t="e">
        <f t="shared" si="1"/>
        <v>#REF!</v>
      </c>
      <c r="G35" s="12">
        <f>VLOOKUP(B35,'Preços de Referência A'!A:C,3,0)</f>
        <v>6348.77</v>
      </c>
      <c r="H35" s="160" t="e">
        <f t="shared" si="0"/>
        <v>#REF!</v>
      </c>
      <c r="I35" s="96"/>
    </row>
    <row r="36" spans="1:10" ht="17.25" customHeight="1">
      <c r="A36" s="127">
        <v>3</v>
      </c>
      <c r="B36" s="67" t="s">
        <v>59</v>
      </c>
      <c r="C36" s="25" t="s">
        <v>116</v>
      </c>
      <c r="D36" s="170"/>
      <c r="E36" s="170"/>
      <c r="F36" s="25"/>
      <c r="G36" s="25"/>
      <c r="H36" s="26"/>
      <c r="I36" s="96"/>
    </row>
    <row r="37" spans="1:10" ht="17.25" customHeight="1">
      <c r="A37" s="171" t="s">
        <v>117</v>
      </c>
      <c r="B37" s="8" t="s">
        <v>59</v>
      </c>
      <c r="C37" s="151" t="s">
        <v>129</v>
      </c>
      <c r="D37" s="8" t="s">
        <v>118</v>
      </c>
      <c r="E37" s="9" t="e">
        <f>#REF!</f>
        <v>#REF!</v>
      </c>
      <c r="F37" s="9" t="e">
        <f>TRUNC(E37*$H$4,2)</f>
        <v>#REF!</v>
      </c>
      <c r="G37" s="10">
        <v>1149.6500000000001</v>
      </c>
      <c r="H37" s="10" t="e">
        <f>TRUNC(F37*G37,2)</f>
        <v>#REF!</v>
      </c>
      <c r="I37" s="96"/>
    </row>
    <row r="38" spans="1:10" ht="17.25" customHeight="1">
      <c r="A38" s="5" t="s">
        <v>119</v>
      </c>
      <c r="B38" s="5" t="s">
        <v>59</v>
      </c>
      <c r="C38" s="152" t="s">
        <v>130</v>
      </c>
      <c r="D38" s="8" t="s">
        <v>118</v>
      </c>
      <c r="E38" s="9" t="e">
        <f>#REF!</f>
        <v>#REF!</v>
      </c>
      <c r="F38" s="9" t="e">
        <f>TRUNC(E38*$H$4,2)</f>
        <v>#REF!</v>
      </c>
      <c r="G38" s="7">
        <v>320.95999999999998</v>
      </c>
      <c r="H38" s="10" t="e">
        <f>TRUNC(F38*G38,2)</f>
        <v>#REF!</v>
      </c>
      <c r="I38" s="96"/>
    </row>
    <row r="39" spans="1:10" ht="17.25" customHeight="1">
      <c r="A39" s="5" t="s">
        <v>120</v>
      </c>
      <c r="B39" s="5" t="s">
        <v>59</v>
      </c>
      <c r="C39" s="152" t="s">
        <v>131</v>
      </c>
      <c r="D39" s="5" t="s">
        <v>118</v>
      </c>
      <c r="E39" s="6" t="e">
        <f>#REF!</f>
        <v>#REF!</v>
      </c>
      <c r="F39" s="6" t="e">
        <f>TRUNC(E39*$H$4,2)</f>
        <v>#REF!</v>
      </c>
      <c r="G39" s="7">
        <v>393.05</v>
      </c>
      <c r="H39" s="7" t="e">
        <f>TRUNC(F39*G39,2)</f>
        <v>#REF!</v>
      </c>
      <c r="I39" s="96"/>
    </row>
    <row r="40" spans="1:10" ht="17.25" hidden="1" customHeight="1">
      <c r="A40" s="155"/>
      <c r="B40" s="2"/>
      <c r="C40" s="99"/>
      <c r="D40" s="2"/>
      <c r="E40" s="154"/>
      <c r="F40" s="154"/>
      <c r="G40" s="59"/>
      <c r="H40" s="156"/>
      <c r="I40" s="96"/>
    </row>
    <row r="41" spans="1:10" ht="17.25" hidden="1" customHeight="1">
      <c r="A41" s="155"/>
      <c r="B41" s="2"/>
      <c r="C41" s="99"/>
      <c r="D41" s="2"/>
      <c r="E41" s="154"/>
      <c r="F41" s="154"/>
      <c r="G41" s="59"/>
      <c r="H41" s="156"/>
      <c r="I41" s="96"/>
    </row>
    <row r="42" spans="1:10" ht="17.25" customHeight="1">
      <c r="A42" s="69"/>
      <c r="B42" s="64"/>
      <c r="C42" s="64"/>
      <c r="D42" s="64"/>
      <c r="E42" s="64"/>
      <c r="F42" s="64"/>
      <c r="G42" s="65" t="s">
        <v>121</v>
      </c>
      <c r="H42" s="97" t="e">
        <f>TRUNC(SUM(H9:H39),2)</f>
        <v>#REF!</v>
      </c>
      <c r="I42" s="96"/>
      <c r="J42" s="49"/>
    </row>
    <row r="43" spans="1:10" ht="17.25" customHeight="1">
      <c r="A43" s="55"/>
      <c r="B43" s="25"/>
      <c r="C43" s="25"/>
      <c r="D43" s="25"/>
      <c r="E43" s="25"/>
      <c r="F43" s="52" t="s">
        <v>122</v>
      </c>
      <c r="G43" s="14" t="str">
        <f>'Preços de Referência A'!$E$68</f>
        <v>https://www.gov.br/dnit/pt-br/assuntos/planejamento-e-pesquisa/custos-e-pagamentos/custos-e-pagamentos-dnit/engenharia-consultiva-2/tabela-de-precos-de-consultoria-1/relatorios/2024/outubro/outubro-2024</v>
      </c>
      <c r="H43" s="13" t="e">
        <f>TRUNC((H42*G43),2)</f>
        <v>#REF!</v>
      </c>
      <c r="I43" s="96"/>
      <c r="J43" s="49"/>
    </row>
    <row r="44" spans="1:10" ht="17.100000000000001" customHeight="1">
      <c r="A44" s="69"/>
      <c r="B44" s="64"/>
      <c r="C44" s="64"/>
      <c r="D44" s="64"/>
      <c r="E44" s="64"/>
      <c r="F44" s="64"/>
      <c r="G44" s="65" t="s">
        <v>123</v>
      </c>
      <c r="H44" s="70" t="e">
        <f>H42+H43</f>
        <v>#REF!</v>
      </c>
      <c r="I44" s="96"/>
      <c r="J44" s="49"/>
    </row>
    <row r="45" spans="1:10" ht="17.100000000000001" customHeight="1">
      <c r="A45" s="66"/>
      <c r="B45" s="67"/>
      <c r="C45" s="25"/>
      <c r="D45" s="67"/>
      <c r="E45" s="67"/>
      <c r="F45" s="67"/>
      <c r="G45" s="52" t="s">
        <v>124</v>
      </c>
      <c r="H45" s="68" t="e">
        <f>TRUNC((H44)/H4,2)</f>
        <v>#REF!</v>
      </c>
      <c r="I45" s="96"/>
      <c r="J45" s="49"/>
    </row>
    <row r="46" spans="1:10">
      <c r="H46" s="49"/>
      <c r="I46" s="95"/>
    </row>
  </sheetData>
  <mergeCells count="7">
    <mergeCell ref="G5:H5"/>
    <mergeCell ref="B4:F4"/>
    <mergeCell ref="A5:A6"/>
    <mergeCell ref="B5:B6"/>
    <mergeCell ref="C5:C6"/>
    <mergeCell ref="D5:D6"/>
    <mergeCell ref="E5:F5"/>
  </mergeCells>
  <pageMargins left="0.511811024" right="0.511811024" top="0.78740157499999996" bottom="0.78740157499999996" header="0.31496062000000002" footer="0.31496062000000002"/>
  <pageSetup paperSize="9" scale="67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454FD43-DD82-4DBD-8C0B-E56FBE8BCB99}">
          <x14:formula1>
            <xm:f>'Preços de Referência A'!$B$5:$B$102</xm:f>
          </x14:formula1>
          <xm:sqref>C17:C24 C10:C12 C33:C35 C40:C41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943F2-CBF5-4F26-A95A-10B7E0260D3C}">
  <sheetPr>
    <tabColor theme="1"/>
    <pageSetUpPr fitToPage="1"/>
  </sheetPr>
  <dimension ref="A1:R741"/>
  <sheetViews>
    <sheetView zoomScale="50" zoomScaleNormal="50" zoomScaleSheetLayoutView="90" workbookViewId="0">
      <selection activeCell="S15" sqref="S15"/>
    </sheetView>
  </sheetViews>
  <sheetFormatPr defaultColWidth="9.109375" defaultRowHeight="14.4"/>
  <cols>
    <col min="1" max="1" width="12.109375" style="1" customWidth="1"/>
    <col min="2" max="2" width="64.44140625" style="1" customWidth="1"/>
    <col min="3" max="4" width="17" style="1" customWidth="1"/>
    <col min="5" max="14" width="15.5546875" style="1" customWidth="1"/>
    <col min="15" max="15" width="2.44140625" style="1" customWidth="1"/>
    <col min="16" max="16" width="17.5546875" style="1" hidden="1" customWidth="1"/>
    <col min="17" max="17" width="12.5546875" style="1" hidden="1" customWidth="1"/>
    <col min="18" max="18" width="17.88671875" style="1" customWidth="1"/>
    <col min="19" max="16384" width="9.109375" style="1"/>
  </cols>
  <sheetData>
    <row r="1" spans="1:18" s="98" customFormat="1" ht="30" customHeight="1">
      <c r="A1" s="144" t="s">
        <v>133</v>
      </c>
      <c r="B1" s="144"/>
      <c r="C1" s="144"/>
      <c r="D1" s="145"/>
      <c r="E1" s="145"/>
      <c r="F1" s="145"/>
      <c r="G1" s="145"/>
      <c r="H1" s="146" t="s">
        <v>134</v>
      </c>
      <c r="I1" s="145"/>
      <c r="J1" s="145"/>
      <c r="K1" s="145"/>
      <c r="L1" s="145"/>
      <c r="M1" s="145"/>
      <c r="N1" s="147"/>
    </row>
    <row r="2" spans="1:18" ht="30" customHeight="1">
      <c r="A2" s="181" t="s">
        <v>135</v>
      </c>
      <c r="B2" s="182" t="s">
        <v>136</v>
      </c>
      <c r="C2" s="181">
        <v>1</v>
      </c>
      <c r="D2" s="181">
        <v>2</v>
      </c>
      <c r="E2" s="181">
        <v>3</v>
      </c>
      <c r="F2" s="181">
        <v>4</v>
      </c>
      <c r="G2" s="181">
        <v>5</v>
      </c>
      <c r="H2" s="181">
        <v>6</v>
      </c>
      <c r="I2" s="181">
        <v>7</v>
      </c>
      <c r="J2" s="181">
        <v>8</v>
      </c>
      <c r="K2" s="181">
        <v>9</v>
      </c>
      <c r="L2" s="181">
        <v>10</v>
      </c>
      <c r="M2" s="181">
        <v>11</v>
      </c>
      <c r="N2" s="181">
        <v>12</v>
      </c>
    </row>
    <row r="3" spans="1:18" ht="30" customHeight="1">
      <c r="A3" s="194" t="e">
        <f>#REF!</f>
        <v>#REF!</v>
      </c>
      <c r="B3" s="195" t="e">
        <f>#REF!</f>
        <v>#REF!</v>
      </c>
      <c r="C3" s="196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4"/>
    </row>
    <row r="4" spans="1:18" ht="30" customHeight="1">
      <c r="A4" s="42" t="e">
        <f>#REF!</f>
        <v>#REF!</v>
      </c>
      <c r="B4" s="43" t="e">
        <f>#REF!</f>
        <v>#REF!</v>
      </c>
      <c r="C4" s="200" t="e">
        <f>#REF!</f>
        <v>#REF!</v>
      </c>
      <c r="D4" s="200" t="e">
        <f>#REF!</f>
        <v>#REF!</v>
      </c>
      <c r="E4" s="200" t="e">
        <f>#REF!</f>
        <v>#REF!</v>
      </c>
      <c r="F4" s="200" t="e">
        <f>#REF!</f>
        <v>#REF!</v>
      </c>
      <c r="G4" s="200" t="e">
        <f>#REF!</f>
        <v>#REF!</v>
      </c>
      <c r="H4" s="200" t="e">
        <f>#REF!</f>
        <v>#REF!</v>
      </c>
      <c r="I4" s="200" t="e">
        <f>#REF!</f>
        <v>#REF!</v>
      </c>
      <c r="J4" s="200" t="e">
        <f>#REF!</f>
        <v>#REF!</v>
      </c>
      <c r="K4" s="200" t="e">
        <f>#REF!</f>
        <v>#REF!</v>
      </c>
      <c r="L4" s="200" t="e">
        <f>#REF!</f>
        <v>#REF!</v>
      </c>
      <c r="M4" s="200" t="e">
        <f>#REF!</f>
        <v>#REF!</v>
      </c>
      <c r="N4" s="200" t="e">
        <f>#REF!</f>
        <v>#REF!</v>
      </c>
      <c r="O4" s="4"/>
      <c r="P4" s="48" t="e">
        <f>SUM(C4:N4)</f>
        <v>#REF!</v>
      </c>
      <c r="Q4" s="77" t="e">
        <f>P4/N4</f>
        <v>#REF!</v>
      </c>
    </row>
    <row r="5" spans="1:18" ht="30" customHeight="1">
      <c r="A5" s="42" t="e">
        <f>#REF!</f>
        <v>#REF!</v>
      </c>
      <c r="B5" s="43" t="e">
        <f>#REF!</f>
        <v>#REF!</v>
      </c>
      <c r="C5" s="201" t="e">
        <f>#REF!</f>
        <v>#REF!</v>
      </c>
      <c r="D5" s="201" t="e">
        <f>#REF!</f>
        <v>#REF!</v>
      </c>
      <c r="E5" s="201" t="e">
        <f>#REF!</f>
        <v>#REF!</v>
      </c>
      <c r="F5" s="201" t="e">
        <f>#REF!</f>
        <v>#REF!</v>
      </c>
      <c r="G5" s="201" t="e">
        <f>#REF!</f>
        <v>#REF!</v>
      </c>
      <c r="H5" s="201" t="e">
        <f>#REF!</f>
        <v>#REF!</v>
      </c>
      <c r="I5" s="201" t="e">
        <f>#REF!</f>
        <v>#REF!</v>
      </c>
      <c r="J5" s="201" t="e">
        <f>#REF!</f>
        <v>#REF!</v>
      </c>
      <c r="K5" s="201" t="e">
        <f>#REF!</f>
        <v>#REF!</v>
      </c>
      <c r="L5" s="201" t="e">
        <f>#REF!</f>
        <v>#REF!</v>
      </c>
      <c r="M5" s="201" t="e">
        <f>#REF!</f>
        <v>#REF!</v>
      </c>
      <c r="N5" s="201" t="e">
        <f>#REF!</f>
        <v>#REF!</v>
      </c>
      <c r="O5" s="4"/>
      <c r="P5" s="48" t="e">
        <f>SUM(C5:N5)</f>
        <v>#REF!</v>
      </c>
      <c r="Q5" s="77" t="e">
        <f>P5/N5</f>
        <v>#REF!</v>
      </c>
    </row>
    <row r="6" spans="1:18" ht="30" customHeight="1">
      <c r="A6" s="42" t="e">
        <f>#REF!</f>
        <v>#REF!</v>
      </c>
      <c r="B6" s="43" t="e">
        <f>#REF!</f>
        <v>#REF!</v>
      </c>
      <c r="C6" s="201" t="e">
        <f>#REF!</f>
        <v>#REF!</v>
      </c>
      <c r="D6" s="201" t="e">
        <f>#REF!</f>
        <v>#REF!</v>
      </c>
      <c r="E6" s="201" t="e">
        <f>#REF!</f>
        <v>#REF!</v>
      </c>
      <c r="F6" s="201" t="e">
        <f>#REF!</f>
        <v>#REF!</v>
      </c>
      <c r="G6" s="201" t="e">
        <f>#REF!</f>
        <v>#REF!</v>
      </c>
      <c r="H6" s="201" t="e">
        <f>#REF!</f>
        <v>#REF!</v>
      </c>
      <c r="I6" s="201" t="e">
        <f>#REF!</f>
        <v>#REF!</v>
      </c>
      <c r="J6" s="201" t="e">
        <f>#REF!</f>
        <v>#REF!</v>
      </c>
      <c r="K6" s="201" t="e">
        <f>#REF!</f>
        <v>#REF!</v>
      </c>
      <c r="L6" s="201" t="e">
        <f>#REF!</f>
        <v>#REF!</v>
      </c>
      <c r="M6" s="201" t="e">
        <f>#REF!</f>
        <v>#REF!</v>
      </c>
      <c r="N6" s="201" t="e">
        <f>#REF!</f>
        <v>#REF!</v>
      </c>
      <c r="O6" s="4"/>
      <c r="P6" s="48" t="e">
        <f>SUM(C6:N6)</f>
        <v>#REF!</v>
      </c>
      <c r="Q6" s="77" t="e">
        <f>P6/N6</f>
        <v>#REF!</v>
      </c>
    </row>
    <row r="7" spans="1:18" ht="30" customHeight="1">
      <c r="A7" s="42" t="e">
        <f>#REF!</f>
        <v>#REF!</v>
      </c>
      <c r="B7" s="43" t="e">
        <f>#REF!</f>
        <v>#REF!</v>
      </c>
      <c r="C7" s="201" t="e">
        <f>#REF!</f>
        <v>#REF!</v>
      </c>
      <c r="D7" s="201" t="e">
        <f>#REF!</f>
        <v>#REF!</v>
      </c>
      <c r="E7" s="201" t="e">
        <f>#REF!</f>
        <v>#REF!</v>
      </c>
      <c r="F7" s="201" t="e">
        <f>#REF!</f>
        <v>#REF!</v>
      </c>
      <c r="G7" s="201" t="e">
        <f>#REF!</f>
        <v>#REF!</v>
      </c>
      <c r="H7" s="201" t="e">
        <f>#REF!</f>
        <v>#REF!</v>
      </c>
      <c r="I7" s="201" t="e">
        <f>#REF!</f>
        <v>#REF!</v>
      </c>
      <c r="J7" s="201" t="e">
        <f>#REF!</f>
        <v>#REF!</v>
      </c>
      <c r="K7" s="201" t="e">
        <f>#REF!</f>
        <v>#REF!</v>
      </c>
      <c r="L7" s="201" t="e">
        <f>#REF!</f>
        <v>#REF!</v>
      </c>
      <c r="M7" s="201" t="e">
        <f>#REF!</f>
        <v>#REF!</v>
      </c>
      <c r="N7" s="201" t="e">
        <f>#REF!</f>
        <v>#REF!</v>
      </c>
      <c r="O7" s="4"/>
      <c r="P7" s="48" t="e">
        <f>SUM(C7:N7)</f>
        <v>#REF!</v>
      </c>
      <c r="Q7" s="77" t="e">
        <f t="shared" ref="Q7:Q25" si="0">P7/N7</f>
        <v>#REF!</v>
      </c>
      <c r="R7" s="45"/>
    </row>
    <row r="8" spans="1:18" ht="30" customHeight="1">
      <c r="A8" s="42" t="e">
        <f>#REF!</f>
        <v>#REF!</v>
      </c>
      <c r="B8" s="41" t="e">
        <f>#REF!</f>
        <v>#REF!</v>
      </c>
      <c r="C8" s="201"/>
      <c r="D8" s="201"/>
      <c r="E8" s="201"/>
      <c r="F8" s="201"/>
      <c r="G8" s="201"/>
      <c r="H8" s="201"/>
      <c r="I8" s="201"/>
      <c r="J8" s="201"/>
      <c r="K8" s="201"/>
      <c r="L8" s="201" t="e">
        <f>#REF!</f>
        <v>#REF!</v>
      </c>
      <c r="M8" s="201"/>
      <c r="N8" s="201"/>
      <c r="O8" s="4"/>
      <c r="P8" s="48" t="e">
        <f>SUM(C8:N8)</f>
        <v>#REF!</v>
      </c>
      <c r="Q8" s="77"/>
    </row>
    <row r="9" spans="1:18" ht="36.6" customHeight="1">
      <c r="A9" s="187" t="e">
        <f>#REF!</f>
        <v>#REF!</v>
      </c>
      <c r="B9" s="186" t="e">
        <f>#REF!</f>
        <v>#REF!</v>
      </c>
      <c r="C9" s="188"/>
      <c r="D9" s="188"/>
      <c r="E9" s="188"/>
      <c r="F9" s="188"/>
      <c r="G9" s="188"/>
      <c r="H9" s="188"/>
      <c r="I9" s="188"/>
      <c r="J9" s="188"/>
      <c r="K9" s="188"/>
      <c r="L9" s="188"/>
      <c r="M9" s="188"/>
      <c r="N9" s="189"/>
      <c r="O9" s="4"/>
      <c r="P9" s="48"/>
      <c r="Q9" s="77"/>
    </row>
    <row r="10" spans="1:18" ht="30" customHeight="1">
      <c r="A10" s="3" t="e">
        <f>#REF!</f>
        <v>#REF!</v>
      </c>
      <c r="B10" s="41" t="e">
        <f>#REF!</f>
        <v>#REF!</v>
      </c>
      <c r="C10" s="202" t="e">
        <f>#REF!</f>
        <v>#REF!</v>
      </c>
      <c r="D10" s="202" t="e">
        <f>#REF!</f>
        <v>#REF!</v>
      </c>
      <c r="E10" s="202" t="e">
        <f>#REF!</f>
        <v>#REF!</v>
      </c>
      <c r="F10" s="202" t="e">
        <f>#REF!</f>
        <v>#REF!</v>
      </c>
      <c r="G10" s="202" t="e">
        <f>#REF!</f>
        <v>#REF!</v>
      </c>
      <c r="H10" s="202" t="e">
        <f>#REF!</f>
        <v>#REF!</v>
      </c>
      <c r="I10" s="202" t="e">
        <f>#REF!</f>
        <v>#REF!</v>
      </c>
      <c r="J10" s="202" t="e">
        <f>#REF!</f>
        <v>#REF!</v>
      </c>
      <c r="K10" s="202" t="e">
        <f>#REF!</f>
        <v>#REF!</v>
      </c>
      <c r="L10" s="202" t="e">
        <f>#REF!</f>
        <v>#REF!</v>
      </c>
      <c r="M10" s="202" t="e">
        <f>#REF!</f>
        <v>#REF!</v>
      </c>
      <c r="N10" s="202" t="e">
        <f>#REF!</f>
        <v>#REF!</v>
      </c>
      <c r="O10" s="4"/>
      <c r="P10" s="48" t="e">
        <f>SUM(C10:N10)</f>
        <v>#REF!</v>
      </c>
      <c r="Q10" s="77" t="e">
        <f t="shared" si="0"/>
        <v>#REF!</v>
      </c>
    </row>
    <row r="11" spans="1:18" ht="48.9" customHeight="1">
      <c r="A11" s="153" t="e">
        <f>#REF!</f>
        <v>#REF!</v>
      </c>
      <c r="B11" s="180" t="e">
        <f>#REF!</f>
        <v>#REF!</v>
      </c>
      <c r="C11" s="202" t="e">
        <f>#REF!</f>
        <v>#REF!</v>
      </c>
      <c r="D11" s="202" t="e">
        <f>#REF!</f>
        <v>#REF!</v>
      </c>
      <c r="E11" s="202" t="e">
        <f>#REF!</f>
        <v>#REF!</v>
      </c>
      <c r="F11" s="202" t="e">
        <f>#REF!</f>
        <v>#REF!</v>
      </c>
      <c r="G11" s="202" t="e">
        <f>#REF!</f>
        <v>#REF!</v>
      </c>
      <c r="H11" s="202" t="e">
        <f>#REF!</f>
        <v>#REF!</v>
      </c>
      <c r="I11" s="202" t="e">
        <f>#REF!</f>
        <v>#REF!</v>
      </c>
      <c r="J11" s="202" t="e">
        <f>#REF!</f>
        <v>#REF!</v>
      </c>
      <c r="K11" s="202" t="e">
        <f>#REF!</f>
        <v>#REF!</v>
      </c>
      <c r="L11" s="202" t="e">
        <f>#REF!</f>
        <v>#REF!</v>
      </c>
      <c r="M11" s="202" t="e">
        <f>#REF!</f>
        <v>#REF!</v>
      </c>
      <c r="N11" s="202" t="e">
        <f>#REF!</f>
        <v>#REF!</v>
      </c>
      <c r="O11" s="4"/>
      <c r="P11" s="48" t="e">
        <f>SUM(C11:N11)</f>
        <v>#REF!</v>
      </c>
      <c r="Q11" s="77" t="e">
        <f t="shared" si="0"/>
        <v>#REF!</v>
      </c>
    </row>
    <row r="12" spans="1:18" ht="35.1" customHeight="1">
      <c r="A12" s="190" t="e">
        <f>#REF!</f>
        <v>#REF!</v>
      </c>
      <c r="B12" s="191" t="e">
        <f>#REF!</f>
        <v>#REF!</v>
      </c>
      <c r="C12" s="192"/>
      <c r="D12" s="192"/>
      <c r="E12" s="192"/>
      <c r="F12" s="192"/>
      <c r="G12" s="192"/>
      <c r="H12" s="192"/>
      <c r="I12" s="192"/>
      <c r="J12" s="192"/>
      <c r="K12" s="192"/>
      <c r="L12" s="192"/>
      <c r="M12" s="192"/>
      <c r="N12" s="193"/>
      <c r="O12" s="4"/>
      <c r="P12" s="48"/>
      <c r="Q12" s="77"/>
    </row>
    <row r="13" spans="1:18" ht="35.1" customHeight="1">
      <c r="A13" s="173" t="e">
        <f>#REF!</f>
        <v>#REF!</v>
      </c>
      <c r="B13" s="180" t="e">
        <f>#REF!</f>
        <v>#REF!</v>
      </c>
      <c r="C13" s="203" t="e">
        <f>#REF!</f>
        <v>#REF!</v>
      </c>
      <c r="D13" s="202" t="e">
        <f>#REF!</f>
        <v>#REF!</v>
      </c>
      <c r="E13" s="202" t="e">
        <f>#REF!</f>
        <v>#REF!</v>
      </c>
      <c r="F13" s="202" t="e">
        <f>#REF!</f>
        <v>#REF!</v>
      </c>
      <c r="G13" s="202" t="e">
        <f>#REF!</f>
        <v>#REF!</v>
      </c>
      <c r="H13" s="202" t="e">
        <f>#REF!</f>
        <v>#REF!</v>
      </c>
      <c r="I13" s="202" t="e">
        <f>#REF!</f>
        <v>#REF!</v>
      </c>
      <c r="J13" s="202" t="e">
        <f>#REF!</f>
        <v>#REF!</v>
      </c>
      <c r="K13" s="202" t="e">
        <f>#REF!</f>
        <v>#REF!</v>
      </c>
      <c r="L13" s="202" t="e">
        <f>#REF!</f>
        <v>#REF!</v>
      </c>
      <c r="M13" s="202" t="e">
        <f>#REF!</f>
        <v>#REF!</v>
      </c>
      <c r="N13" s="202" t="e">
        <f>#REF!</f>
        <v>#REF!</v>
      </c>
      <c r="O13" s="4"/>
      <c r="P13" s="48" t="e">
        <f t="shared" ref="P13:P25" si="1">SUM(C13:N13)</f>
        <v>#REF!</v>
      </c>
      <c r="Q13" s="77" t="e">
        <f t="shared" si="0"/>
        <v>#REF!</v>
      </c>
    </row>
    <row r="14" spans="1:18" ht="30" customHeight="1">
      <c r="A14" s="173" t="e">
        <f>#REF!</f>
        <v>#REF!</v>
      </c>
      <c r="B14" s="180" t="e">
        <f>#REF!</f>
        <v>#REF!</v>
      </c>
      <c r="C14" s="203" t="e">
        <f>#REF!</f>
        <v>#REF!</v>
      </c>
      <c r="D14" s="202" t="e">
        <f>#REF!</f>
        <v>#REF!</v>
      </c>
      <c r="E14" s="202" t="e">
        <f>#REF!</f>
        <v>#REF!</v>
      </c>
      <c r="F14" s="202" t="e">
        <f>#REF!</f>
        <v>#REF!</v>
      </c>
      <c r="G14" s="202" t="e">
        <f>#REF!</f>
        <v>#REF!</v>
      </c>
      <c r="H14" s="202" t="e">
        <f>#REF!</f>
        <v>#REF!</v>
      </c>
      <c r="I14" s="202" t="e">
        <f>#REF!</f>
        <v>#REF!</v>
      </c>
      <c r="J14" s="202" t="e">
        <f>#REF!</f>
        <v>#REF!</v>
      </c>
      <c r="K14" s="202" t="e">
        <f>#REF!</f>
        <v>#REF!</v>
      </c>
      <c r="L14" s="202" t="e">
        <f>#REF!</f>
        <v>#REF!</v>
      </c>
      <c r="M14" s="202" t="e">
        <f>#REF!</f>
        <v>#REF!</v>
      </c>
      <c r="N14" s="202" t="e">
        <f>#REF!</f>
        <v>#REF!</v>
      </c>
      <c r="O14" s="4"/>
      <c r="P14" s="48" t="e">
        <f t="shared" si="1"/>
        <v>#REF!</v>
      </c>
      <c r="Q14" s="77" t="e">
        <f t="shared" si="0"/>
        <v>#REF!</v>
      </c>
    </row>
    <row r="15" spans="1:18" ht="30" customHeight="1">
      <c r="A15" s="187" t="e">
        <f>#REF!</f>
        <v>#REF!</v>
      </c>
      <c r="B15" s="186" t="e">
        <f>#REF!</f>
        <v>#REF!</v>
      </c>
      <c r="C15" s="188"/>
      <c r="D15" s="188"/>
      <c r="E15" s="188"/>
      <c r="F15" s="188"/>
      <c r="G15" s="188"/>
      <c r="H15" s="188"/>
      <c r="I15" s="188"/>
      <c r="J15" s="188"/>
      <c r="K15" s="188"/>
      <c r="L15" s="188"/>
      <c r="M15" s="188"/>
      <c r="N15" s="189"/>
      <c r="O15" s="4"/>
      <c r="P15" s="48"/>
      <c r="Q15" s="77"/>
    </row>
    <row r="16" spans="1:18" ht="46.5" customHeight="1">
      <c r="A16" s="173" t="e">
        <f>#REF!</f>
        <v>#REF!</v>
      </c>
      <c r="B16" s="180" t="e">
        <f>#REF!</f>
        <v>#REF!</v>
      </c>
      <c r="C16" s="203" t="e">
        <f>#REF!</f>
        <v>#REF!</v>
      </c>
      <c r="D16" s="202" t="e">
        <f>#REF!</f>
        <v>#REF!</v>
      </c>
      <c r="E16" s="202" t="e">
        <f>#REF!</f>
        <v>#REF!</v>
      </c>
      <c r="F16" s="202" t="e">
        <f>#REF!</f>
        <v>#REF!</v>
      </c>
      <c r="G16" s="202" t="e">
        <f>#REF!</f>
        <v>#REF!</v>
      </c>
      <c r="H16" s="202" t="e">
        <f>#REF!</f>
        <v>#REF!</v>
      </c>
      <c r="I16" s="202" t="e">
        <f>#REF!</f>
        <v>#REF!</v>
      </c>
      <c r="J16" s="202" t="e">
        <f>#REF!</f>
        <v>#REF!</v>
      </c>
      <c r="K16" s="202" t="e">
        <f>#REF!</f>
        <v>#REF!</v>
      </c>
      <c r="L16" s="202" t="e">
        <f>#REF!</f>
        <v>#REF!</v>
      </c>
      <c r="M16" s="202" t="e">
        <f>#REF!</f>
        <v>#REF!</v>
      </c>
      <c r="N16" s="202" t="e">
        <f>#REF!</f>
        <v>#REF!</v>
      </c>
      <c r="O16" s="4"/>
      <c r="P16" s="48" t="e">
        <f t="shared" si="1"/>
        <v>#REF!</v>
      </c>
      <c r="Q16" s="77" t="e">
        <f t="shared" si="0"/>
        <v>#REF!</v>
      </c>
    </row>
    <row r="17" spans="1:17" ht="58.5" customHeight="1">
      <c r="A17" s="173" t="e">
        <f>#REF!</f>
        <v>#REF!</v>
      </c>
      <c r="B17" s="180" t="e">
        <f>#REF!</f>
        <v>#REF!</v>
      </c>
      <c r="C17" s="203" t="e">
        <f>#REF!</f>
        <v>#REF!</v>
      </c>
      <c r="D17" s="202" t="e">
        <f>#REF!</f>
        <v>#REF!</v>
      </c>
      <c r="E17" s="202" t="e">
        <f>#REF!</f>
        <v>#REF!</v>
      </c>
      <c r="F17" s="202" t="e">
        <f>#REF!</f>
        <v>#REF!</v>
      </c>
      <c r="G17" s="202" t="e">
        <f>#REF!</f>
        <v>#REF!</v>
      </c>
      <c r="H17" s="202" t="e">
        <f>#REF!</f>
        <v>#REF!</v>
      </c>
      <c r="I17" s="202" t="e">
        <f>#REF!</f>
        <v>#REF!</v>
      </c>
      <c r="J17" s="202" t="e">
        <f>#REF!</f>
        <v>#REF!</v>
      </c>
      <c r="K17" s="202" t="e">
        <f>#REF!</f>
        <v>#REF!</v>
      </c>
      <c r="L17" s="202" t="e">
        <f>#REF!</f>
        <v>#REF!</v>
      </c>
      <c r="M17" s="202" t="e">
        <f>#REF!</f>
        <v>#REF!</v>
      </c>
      <c r="N17" s="202" t="e">
        <f>#REF!</f>
        <v>#REF!</v>
      </c>
      <c r="O17" s="4"/>
      <c r="P17" s="48" t="e">
        <f t="shared" si="1"/>
        <v>#REF!</v>
      </c>
      <c r="Q17" s="77" t="e">
        <f t="shared" si="0"/>
        <v>#REF!</v>
      </c>
    </row>
    <row r="18" spans="1:17" ht="30" customHeight="1">
      <c r="A18" s="173" t="e">
        <f>#REF!</f>
        <v>#REF!</v>
      </c>
      <c r="B18" s="180" t="e">
        <f>#REF!</f>
        <v>#REF!</v>
      </c>
      <c r="C18" s="204" t="e">
        <f>#REF!</f>
        <v>#REF!</v>
      </c>
      <c r="D18" s="204"/>
      <c r="E18" s="204" t="e">
        <f>#REF!</f>
        <v>#REF!</v>
      </c>
      <c r="F18" s="204"/>
      <c r="G18" s="204" t="e">
        <f>#REF!</f>
        <v>#REF!</v>
      </c>
      <c r="H18" s="204"/>
      <c r="I18" s="204"/>
      <c r="J18" s="204" t="e">
        <f>#REF!</f>
        <v>#REF!</v>
      </c>
      <c r="K18" s="204"/>
      <c r="L18" s="204" t="e">
        <f>#REF!</f>
        <v>#REF!</v>
      </c>
      <c r="M18" s="204"/>
      <c r="N18" s="204"/>
      <c r="O18" s="4"/>
      <c r="P18" s="48" t="e">
        <f t="shared" si="1"/>
        <v>#REF!</v>
      </c>
      <c r="Q18" s="77" t="e">
        <f>P18/L18</f>
        <v>#REF!</v>
      </c>
    </row>
    <row r="19" spans="1:17" ht="30" customHeight="1">
      <c r="A19" s="183" t="e">
        <f>#REF!</f>
        <v>#REF!</v>
      </c>
      <c r="B19" s="180" t="e">
        <f>#REF!</f>
        <v>#REF!</v>
      </c>
      <c r="C19" s="204"/>
      <c r="D19" s="204"/>
      <c r="E19" s="204" t="e">
        <f>#REF!</f>
        <v>#REF!</v>
      </c>
      <c r="F19" s="204"/>
      <c r="G19" s="204"/>
      <c r="H19" s="204"/>
      <c r="I19" s="204"/>
      <c r="J19" s="204"/>
      <c r="K19" s="204" t="e">
        <f>#REF!</f>
        <v>#REF!</v>
      </c>
      <c r="L19" s="204"/>
      <c r="M19" s="204"/>
      <c r="N19" s="204"/>
      <c r="O19" s="4"/>
      <c r="P19" s="48" t="e">
        <f t="shared" si="1"/>
        <v>#REF!</v>
      </c>
      <c r="Q19" s="77" t="e">
        <f>P19/K19</f>
        <v>#REF!</v>
      </c>
    </row>
    <row r="20" spans="1:17" ht="30" customHeight="1">
      <c r="A20" s="184" t="e">
        <f>#REF!</f>
        <v>#REF!</v>
      </c>
      <c r="B20" s="186" t="e">
        <f>#REF!</f>
        <v>#REF!</v>
      </c>
      <c r="C20" s="185"/>
      <c r="D20" s="185"/>
      <c r="E20" s="185"/>
      <c r="F20" s="185"/>
      <c r="G20" s="185"/>
      <c r="H20" s="185"/>
      <c r="I20" s="185"/>
      <c r="J20" s="185"/>
      <c r="K20" s="185"/>
      <c r="L20" s="185"/>
      <c r="M20" s="185"/>
      <c r="N20" s="185"/>
      <c r="O20" s="4"/>
      <c r="P20" s="48"/>
      <c r="Q20" s="77"/>
    </row>
    <row r="21" spans="1:17" ht="30" customHeight="1">
      <c r="A21" s="183" t="e">
        <f>#REF!</f>
        <v>#REF!</v>
      </c>
      <c r="B21" s="180" t="e">
        <f>#REF!</f>
        <v>#REF!</v>
      </c>
      <c r="C21" s="204" t="e">
        <f>#REF!*(#REF!/36)</f>
        <v>#REF!</v>
      </c>
      <c r="D21" s="204" t="e">
        <f>#REF!*(#REF!/36)</f>
        <v>#REF!</v>
      </c>
      <c r="E21" s="204" t="e">
        <f>#REF!*(#REF!/36)</f>
        <v>#REF!</v>
      </c>
      <c r="F21" s="204" t="e">
        <f>#REF!*(#REF!/36)</f>
        <v>#REF!</v>
      </c>
      <c r="G21" s="204" t="e">
        <f>#REF!*(#REF!/36)</f>
        <v>#REF!</v>
      </c>
      <c r="H21" s="204" t="e">
        <f>#REF!*(#REF!/36)</f>
        <v>#REF!</v>
      </c>
      <c r="I21" s="204" t="e">
        <f>#REF!*(#REF!/36)</f>
        <v>#REF!</v>
      </c>
      <c r="J21" s="204" t="e">
        <f>#REF!*(#REF!/36)</f>
        <v>#REF!</v>
      </c>
      <c r="K21" s="204" t="e">
        <f>#REF!*(#REF!/36)</f>
        <v>#REF!</v>
      </c>
      <c r="L21" s="204" t="e">
        <f>#REF!*(#REF!/36)</f>
        <v>#REF!</v>
      </c>
      <c r="M21" s="204" t="e">
        <f>#REF!*(#REF!/36)</f>
        <v>#REF!</v>
      </c>
      <c r="N21" s="204" t="e">
        <f>#REF!*(#REF!/36)</f>
        <v>#REF!</v>
      </c>
      <c r="O21" s="4"/>
      <c r="P21" s="48" t="e">
        <f t="shared" si="1"/>
        <v>#REF!</v>
      </c>
      <c r="Q21" s="77"/>
    </row>
    <row r="22" spans="1:17" ht="30" customHeight="1">
      <c r="A22" s="184" t="e">
        <f>#REF!</f>
        <v>#REF!</v>
      </c>
      <c r="B22" s="186" t="e">
        <f>#REF!</f>
        <v>#REF!</v>
      </c>
      <c r="C22" s="185"/>
      <c r="D22" s="185"/>
      <c r="E22" s="185"/>
      <c r="F22" s="185"/>
      <c r="G22" s="185"/>
      <c r="H22" s="185"/>
      <c r="I22" s="185"/>
      <c r="J22" s="185"/>
      <c r="K22" s="185"/>
      <c r="L22" s="185"/>
      <c r="M22" s="185"/>
      <c r="N22" s="185"/>
      <c r="O22" s="4"/>
      <c r="P22" s="48"/>
      <c r="Q22" s="77"/>
    </row>
    <row r="23" spans="1:17" ht="30" customHeight="1">
      <c r="A23" s="183" t="e">
        <f>#REF!</f>
        <v>#REF!</v>
      </c>
      <c r="B23" s="180" t="e">
        <f>#REF!</f>
        <v>#REF!</v>
      </c>
      <c r="C23" s="204" t="e">
        <f>#REF!</f>
        <v>#REF!</v>
      </c>
      <c r="D23" s="204" t="e">
        <f>#REF!</f>
        <v>#REF!</v>
      </c>
      <c r="E23" s="204" t="e">
        <f>#REF!</f>
        <v>#REF!</v>
      </c>
      <c r="F23" s="204" t="e">
        <f>#REF!</f>
        <v>#REF!</v>
      </c>
      <c r="G23" s="204" t="e">
        <f>#REF!</f>
        <v>#REF!</v>
      </c>
      <c r="H23" s="204" t="e">
        <f>#REF!</f>
        <v>#REF!</v>
      </c>
      <c r="I23" s="204" t="e">
        <f>#REF!</f>
        <v>#REF!</v>
      </c>
      <c r="J23" s="204" t="e">
        <f>#REF!</f>
        <v>#REF!</v>
      </c>
      <c r="K23" s="204" t="e">
        <f>#REF!</f>
        <v>#REF!</v>
      </c>
      <c r="L23" s="204" t="e">
        <f>#REF!</f>
        <v>#REF!</v>
      </c>
      <c r="M23" s="204" t="e">
        <f>#REF!</f>
        <v>#REF!</v>
      </c>
      <c r="N23" s="204" t="e">
        <f>#REF!</f>
        <v>#REF!</v>
      </c>
      <c r="O23" s="4"/>
      <c r="P23" s="48" t="e">
        <f t="shared" si="1"/>
        <v>#REF!</v>
      </c>
      <c r="Q23" s="77" t="e">
        <f t="shared" si="0"/>
        <v>#REF!</v>
      </c>
    </row>
    <row r="24" spans="1:17" ht="30" customHeight="1">
      <c r="A24" s="184" t="e">
        <f>#REF!</f>
        <v>#REF!</v>
      </c>
      <c r="B24" s="186" t="e">
        <f>#REF!</f>
        <v>#REF!</v>
      </c>
      <c r="C24" s="185"/>
      <c r="D24" s="185"/>
      <c r="E24" s="185"/>
      <c r="F24" s="185"/>
      <c r="G24" s="185"/>
      <c r="H24" s="185"/>
      <c r="I24" s="185"/>
      <c r="J24" s="185"/>
      <c r="K24" s="185"/>
      <c r="L24" s="185"/>
      <c r="M24" s="185"/>
      <c r="N24" s="185"/>
      <c r="O24" s="4"/>
      <c r="P24" s="48"/>
      <c r="Q24" s="77"/>
    </row>
    <row r="25" spans="1:17" ht="30" customHeight="1">
      <c r="A25" s="183" t="e">
        <f>#REF!</f>
        <v>#REF!</v>
      </c>
      <c r="B25" s="180" t="e">
        <f>#REF!</f>
        <v>#REF!</v>
      </c>
      <c r="C25" s="202" t="e">
        <f>#REF!</f>
        <v>#REF!</v>
      </c>
      <c r="D25" s="202" t="e">
        <f>#REF!</f>
        <v>#REF!</v>
      </c>
      <c r="E25" s="202" t="e">
        <f>#REF!</f>
        <v>#REF!</v>
      </c>
      <c r="F25" s="202" t="e">
        <f>#REF!</f>
        <v>#REF!</v>
      </c>
      <c r="G25" s="202" t="e">
        <f>#REF!</f>
        <v>#REF!</v>
      </c>
      <c r="H25" s="202" t="e">
        <f>#REF!</f>
        <v>#REF!</v>
      </c>
      <c r="I25" s="202" t="e">
        <f>#REF!</f>
        <v>#REF!</v>
      </c>
      <c r="J25" s="202" t="e">
        <f>#REF!</f>
        <v>#REF!</v>
      </c>
      <c r="K25" s="202" t="e">
        <f>#REF!</f>
        <v>#REF!</v>
      </c>
      <c r="L25" s="202" t="e">
        <f>#REF!</f>
        <v>#REF!</v>
      </c>
      <c r="M25" s="202" t="e">
        <f>#REF!</f>
        <v>#REF!</v>
      </c>
      <c r="N25" s="202" t="e">
        <f>#REF!</f>
        <v>#REF!</v>
      </c>
      <c r="O25" s="4"/>
      <c r="P25" s="48" t="e">
        <f t="shared" si="1"/>
        <v>#REF!</v>
      </c>
      <c r="Q25" s="77" t="e">
        <f t="shared" si="0"/>
        <v>#REF!</v>
      </c>
    </row>
    <row r="26" spans="1:17" ht="30" customHeight="1">
      <c r="A26" s="78"/>
      <c r="B26" s="79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4"/>
      <c r="P26" s="45"/>
      <c r="Q26" s="77"/>
    </row>
    <row r="27" spans="1:17" ht="30" customHeight="1">
      <c r="A27" s="144" t="s">
        <v>133</v>
      </c>
      <c r="B27" s="144"/>
      <c r="C27" s="144"/>
      <c r="D27" s="145"/>
      <c r="E27" s="145"/>
      <c r="F27" s="145"/>
      <c r="G27" s="145"/>
      <c r="H27" s="146" t="s">
        <v>134</v>
      </c>
      <c r="I27" s="145"/>
      <c r="J27" s="145"/>
      <c r="K27" s="145"/>
      <c r="L27" s="145"/>
      <c r="M27" s="145"/>
      <c r="N27" s="147"/>
      <c r="O27" s="98"/>
      <c r="P27" s="98"/>
      <c r="Q27" s="98"/>
    </row>
    <row r="28" spans="1:17" ht="30" customHeight="1">
      <c r="A28" s="181" t="s">
        <v>135</v>
      </c>
      <c r="B28" s="182" t="s">
        <v>136</v>
      </c>
      <c r="C28" s="181">
        <v>1</v>
      </c>
      <c r="D28" s="181">
        <v>2</v>
      </c>
      <c r="E28" s="181">
        <v>3</v>
      </c>
      <c r="F28" s="181">
        <v>4</v>
      </c>
      <c r="G28" s="181">
        <v>5</v>
      </c>
      <c r="H28" s="181">
        <v>6</v>
      </c>
      <c r="I28" s="181">
        <v>7</v>
      </c>
      <c r="J28" s="181">
        <v>8</v>
      </c>
      <c r="K28" s="181">
        <v>9</v>
      </c>
      <c r="L28" s="181">
        <v>10</v>
      </c>
      <c r="M28" s="181">
        <v>11</v>
      </c>
      <c r="N28" s="181">
        <v>12</v>
      </c>
    </row>
    <row r="29" spans="1:17" ht="30" customHeight="1">
      <c r="A29" s="194" t="e">
        <f>#REF!</f>
        <v>#REF!</v>
      </c>
      <c r="B29" s="195" t="e">
        <f>#REF!</f>
        <v>#REF!</v>
      </c>
      <c r="C29" s="196"/>
      <c r="D29" s="129"/>
      <c r="E29" s="129"/>
      <c r="F29" s="129"/>
      <c r="G29" s="129"/>
      <c r="H29" s="129"/>
      <c r="I29" s="129"/>
      <c r="J29" s="129"/>
      <c r="K29" s="129"/>
      <c r="L29" s="129"/>
      <c r="M29" s="129"/>
      <c r="N29" s="129"/>
      <c r="O29" s="4"/>
    </row>
    <row r="30" spans="1:17" ht="30" customHeight="1">
      <c r="A30" s="42" t="e">
        <f>#REF!</f>
        <v>#REF!</v>
      </c>
      <c r="B30" s="43" t="e">
        <f>#REF!</f>
        <v>#REF!</v>
      </c>
      <c r="C30" s="200" t="e">
        <f>#REF!</f>
        <v>#REF!</v>
      </c>
      <c r="D30" s="200" t="e">
        <f>#REF!</f>
        <v>#REF!</v>
      </c>
      <c r="E30" s="200" t="e">
        <f>#REF!</f>
        <v>#REF!</v>
      </c>
      <c r="F30" s="200" t="e">
        <f>#REF!</f>
        <v>#REF!</v>
      </c>
      <c r="G30" s="200" t="e">
        <f>#REF!</f>
        <v>#REF!</v>
      </c>
      <c r="H30" s="200" t="e">
        <f>#REF!</f>
        <v>#REF!</v>
      </c>
      <c r="I30" s="200" t="e">
        <f>#REF!</f>
        <v>#REF!</v>
      </c>
      <c r="J30" s="200" t="e">
        <f>#REF!</f>
        <v>#REF!</v>
      </c>
      <c r="K30" s="200" t="e">
        <f>#REF!</f>
        <v>#REF!</v>
      </c>
      <c r="L30" s="200" t="e">
        <f>#REF!</f>
        <v>#REF!</v>
      </c>
      <c r="M30" s="200" t="e">
        <f>#REF!</f>
        <v>#REF!</v>
      </c>
      <c r="N30" s="200" t="e">
        <f>#REF!</f>
        <v>#REF!</v>
      </c>
      <c r="O30" s="4"/>
      <c r="P30" s="48" t="e">
        <f>SUM(C30:N30)</f>
        <v>#REF!</v>
      </c>
      <c r="Q30" s="77" t="e">
        <f>P30/N30</f>
        <v>#REF!</v>
      </c>
    </row>
    <row r="31" spans="1:17" ht="30" customHeight="1">
      <c r="A31" s="42" t="e">
        <f>#REF!</f>
        <v>#REF!</v>
      </c>
      <c r="B31" s="43" t="e">
        <f>#REF!</f>
        <v>#REF!</v>
      </c>
      <c r="C31" s="201" t="e">
        <f>#REF!</f>
        <v>#REF!</v>
      </c>
      <c r="D31" s="201" t="e">
        <f>#REF!</f>
        <v>#REF!</v>
      </c>
      <c r="E31" s="201" t="e">
        <f>#REF!</f>
        <v>#REF!</v>
      </c>
      <c r="F31" s="201" t="e">
        <f>#REF!</f>
        <v>#REF!</v>
      </c>
      <c r="G31" s="201" t="e">
        <f>#REF!</f>
        <v>#REF!</v>
      </c>
      <c r="H31" s="201" t="e">
        <f>#REF!</f>
        <v>#REF!</v>
      </c>
      <c r="I31" s="201" t="e">
        <f>#REF!</f>
        <v>#REF!</v>
      </c>
      <c r="J31" s="201" t="e">
        <f>#REF!</f>
        <v>#REF!</v>
      </c>
      <c r="K31" s="201" t="e">
        <f>#REF!</f>
        <v>#REF!</v>
      </c>
      <c r="L31" s="201" t="e">
        <f>#REF!</f>
        <v>#REF!</v>
      </c>
      <c r="M31" s="201" t="e">
        <f>#REF!</f>
        <v>#REF!</v>
      </c>
      <c r="N31" s="201" t="e">
        <f>#REF!</f>
        <v>#REF!</v>
      </c>
      <c r="O31" s="4"/>
      <c r="P31" s="48" t="e">
        <f>SUM(C31:N31)</f>
        <v>#REF!</v>
      </c>
      <c r="Q31" s="77" t="e">
        <f>P31/N31</f>
        <v>#REF!</v>
      </c>
    </row>
    <row r="32" spans="1:17" ht="30" customHeight="1">
      <c r="A32" s="42" t="e">
        <f>#REF!</f>
        <v>#REF!</v>
      </c>
      <c r="B32" s="43" t="e">
        <f>#REF!</f>
        <v>#REF!</v>
      </c>
      <c r="C32" s="201" t="e">
        <f>#REF!</f>
        <v>#REF!</v>
      </c>
      <c r="D32" s="201" t="e">
        <f>#REF!</f>
        <v>#REF!</v>
      </c>
      <c r="E32" s="201" t="e">
        <f>#REF!</f>
        <v>#REF!</v>
      </c>
      <c r="F32" s="201" t="e">
        <f>#REF!</f>
        <v>#REF!</v>
      </c>
      <c r="G32" s="201" t="e">
        <f>#REF!</f>
        <v>#REF!</v>
      </c>
      <c r="H32" s="201" t="e">
        <f>#REF!</f>
        <v>#REF!</v>
      </c>
      <c r="I32" s="201" t="e">
        <f>#REF!</f>
        <v>#REF!</v>
      </c>
      <c r="J32" s="201" t="e">
        <f>#REF!</f>
        <v>#REF!</v>
      </c>
      <c r="K32" s="201" t="e">
        <f>#REF!</f>
        <v>#REF!</v>
      </c>
      <c r="L32" s="201" t="e">
        <f>#REF!</f>
        <v>#REF!</v>
      </c>
      <c r="M32" s="201" t="e">
        <f>#REF!</f>
        <v>#REF!</v>
      </c>
      <c r="N32" s="201" t="e">
        <f>#REF!</f>
        <v>#REF!</v>
      </c>
      <c r="O32" s="4"/>
      <c r="P32" s="48" t="e">
        <f>SUM(C32:N32)</f>
        <v>#REF!</v>
      </c>
      <c r="Q32" s="77" t="e">
        <f>P32/N32</f>
        <v>#REF!</v>
      </c>
    </row>
    <row r="33" spans="1:17" ht="30" customHeight="1">
      <c r="A33" s="42" t="e">
        <f>#REF!</f>
        <v>#REF!</v>
      </c>
      <c r="B33" s="43" t="e">
        <f>#REF!</f>
        <v>#REF!</v>
      </c>
      <c r="C33" s="201" t="e">
        <f>#REF!</f>
        <v>#REF!</v>
      </c>
      <c r="D33" s="201" t="e">
        <f>#REF!</f>
        <v>#REF!</v>
      </c>
      <c r="E33" s="201" t="e">
        <f>#REF!</f>
        <v>#REF!</v>
      </c>
      <c r="F33" s="201" t="e">
        <f>#REF!</f>
        <v>#REF!</v>
      </c>
      <c r="G33" s="201" t="e">
        <f>#REF!</f>
        <v>#REF!</v>
      </c>
      <c r="H33" s="201" t="e">
        <f>#REF!</f>
        <v>#REF!</v>
      </c>
      <c r="I33" s="201" t="e">
        <f>#REF!</f>
        <v>#REF!</v>
      </c>
      <c r="J33" s="201" t="e">
        <f>#REF!</f>
        <v>#REF!</v>
      </c>
      <c r="K33" s="201" t="e">
        <f>#REF!</f>
        <v>#REF!</v>
      </c>
      <c r="L33" s="201" t="e">
        <f>#REF!</f>
        <v>#REF!</v>
      </c>
      <c r="M33" s="201" t="e">
        <f>#REF!</f>
        <v>#REF!</v>
      </c>
      <c r="N33" s="201" t="e">
        <f>#REF!</f>
        <v>#REF!</v>
      </c>
      <c r="O33" s="4"/>
      <c r="P33" s="48" t="e">
        <f>SUM(C33:N33)</f>
        <v>#REF!</v>
      </c>
      <c r="Q33" s="77" t="e">
        <f>P33/N33</f>
        <v>#REF!</v>
      </c>
    </row>
    <row r="34" spans="1:17" ht="30" customHeight="1">
      <c r="A34" s="42" t="e">
        <f>#REF!</f>
        <v>#REF!</v>
      </c>
      <c r="B34" s="41" t="e">
        <f>#REF!</f>
        <v>#REF!</v>
      </c>
      <c r="C34" s="201"/>
      <c r="D34" s="201"/>
      <c r="E34" s="201"/>
      <c r="F34" s="201"/>
      <c r="G34" s="201"/>
      <c r="H34" s="201"/>
      <c r="I34" s="201"/>
      <c r="J34" s="201"/>
      <c r="K34" s="201"/>
      <c r="L34" s="201" t="e">
        <f>#REF!</f>
        <v>#REF!</v>
      </c>
      <c r="M34" s="201"/>
      <c r="N34" s="201"/>
      <c r="O34" s="4"/>
      <c r="P34" s="48" t="e">
        <f>SUM(C34:N34)</f>
        <v>#REF!</v>
      </c>
      <c r="Q34" s="77"/>
    </row>
    <row r="35" spans="1:17" ht="30" customHeight="1">
      <c r="A35" s="187" t="e">
        <f>#REF!</f>
        <v>#REF!</v>
      </c>
      <c r="B35" s="186" t="e">
        <f>#REF!</f>
        <v>#REF!</v>
      </c>
      <c r="C35" s="188"/>
      <c r="D35" s="188"/>
      <c r="E35" s="188"/>
      <c r="F35" s="188"/>
      <c r="G35" s="188"/>
      <c r="H35" s="188"/>
      <c r="I35" s="188"/>
      <c r="J35" s="188"/>
      <c r="K35" s="188"/>
      <c r="L35" s="188"/>
      <c r="M35" s="188"/>
      <c r="N35" s="189"/>
      <c r="O35" s="4"/>
      <c r="P35" s="48"/>
      <c r="Q35" s="77"/>
    </row>
    <row r="36" spans="1:17" ht="30" customHeight="1">
      <c r="A36" s="3" t="e">
        <f>#REF!</f>
        <v>#REF!</v>
      </c>
      <c r="B36" s="41" t="e">
        <f>#REF!</f>
        <v>#REF!</v>
      </c>
      <c r="C36" s="202" t="e">
        <f>#REF!</f>
        <v>#REF!</v>
      </c>
      <c r="D36" s="202" t="e">
        <f>#REF!</f>
        <v>#REF!</v>
      </c>
      <c r="E36" s="202" t="e">
        <f>#REF!</f>
        <v>#REF!</v>
      </c>
      <c r="F36" s="202" t="e">
        <f>#REF!</f>
        <v>#REF!</v>
      </c>
      <c r="G36" s="202" t="e">
        <f>#REF!</f>
        <v>#REF!</v>
      </c>
      <c r="H36" s="202" t="e">
        <f>#REF!</f>
        <v>#REF!</v>
      </c>
      <c r="I36" s="202" t="e">
        <f>#REF!</f>
        <v>#REF!</v>
      </c>
      <c r="J36" s="202" t="e">
        <f>#REF!</f>
        <v>#REF!</v>
      </c>
      <c r="K36" s="202" t="e">
        <f>#REF!</f>
        <v>#REF!</v>
      </c>
      <c r="L36" s="202" t="e">
        <f>#REF!</f>
        <v>#REF!</v>
      </c>
      <c r="M36" s="202" t="e">
        <f>#REF!</f>
        <v>#REF!</v>
      </c>
      <c r="N36" s="202" t="e">
        <f>#REF!</f>
        <v>#REF!</v>
      </c>
      <c r="O36" s="4"/>
      <c r="P36" s="48" t="e">
        <f>SUM(C36:N36)</f>
        <v>#REF!</v>
      </c>
      <c r="Q36" s="77" t="e">
        <f>P36/N36</f>
        <v>#REF!</v>
      </c>
    </row>
    <row r="37" spans="1:17" ht="30" customHeight="1">
      <c r="A37" s="153" t="e">
        <f>#REF!</f>
        <v>#REF!</v>
      </c>
      <c r="B37" s="180" t="e">
        <f>#REF!</f>
        <v>#REF!</v>
      </c>
      <c r="C37" s="202" t="e">
        <f>#REF!</f>
        <v>#REF!</v>
      </c>
      <c r="D37" s="202" t="e">
        <f>#REF!</f>
        <v>#REF!</v>
      </c>
      <c r="E37" s="202" t="e">
        <f>#REF!</f>
        <v>#REF!</v>
      </c>
      <c r="F37" s="202" t="e">
        <f>#REF!</f>
        <v>#REF!</v>
      </c>
      <c r="G37" s="202" t="e">
        <f>#REF!</f>
        <v>#REF!</v>
      </c>
      <c r="H37" s="202" t="e">
        <f>#REF!</f>
        <v>#REF!</v>
      </c>
      <c r="I37" s="202" t="e">
        <f>#REF!</f>
        <v>#REF!</v>
      </c>
      <c r="J37" s="202" t="e">
        <f>#REF!</f>
        <v>#REF!</v>
      </c>
      <c r="K37" s="202" t="e">
        <f>#REF!</f>
        <v>#REF!</v>
      </c>
      <c r="L37" s="202" t="e">
        <f>#REF!</f>
        <v>#REF!</v>
      </c>
      <c r="M37" s="202" t="e">
        <f>#REF!</f>
        <v>#REF!</v>
      </c>
      <c r="N37" s="202" t="e">
        <f>#REF!</f>
        <v>#REF!</v>
      </c>
      <c r="O37" s="4"/>
      <c r="P37" s="48" t="e">
        <f>SUM(C37:N37)</f>
        <v>#REF!</v>
      </c>
      <c r="Q37" s="77" t="e">
        <f>P37/N37</f>
        <v>#REF!</v>
      </c>
    </row>
    <row r="38" spans="1:17" ht="30" customHeight="1">
      <c r="A38" s="190" t="e">
        <f>#REF!</f>
        <v>#REF!</v>
      </c>
      <c r="B38" s="191" t="e">
        <f>#REF!</f>
        <v>#REF!</v>
      </c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3"/>
      <c r="O38" s="4"/>
      <c r="P38" s="48"/>
      <c r="Q38" s="77"/>
    </row>
    <row r="39" spans="1:17" ht="30" customHeight="1">
      <c r="A39" s="173" t="e">
        <f>#REF!</f>
        <v>#REF!</v>
      </c>
      <c r="B39" s="180" t="e">
        <f>#REF!</f>
        <v>#REF!</v>
      </c>
      <c r="C39" s="203" t="e">
        <f>#REF!</f>
        <v>#REF!</v>
      </c>
      <c r="D39" s="202" t="e">
        <f>#REF!</f>
        <v>#REF!</v>
      </c>
      <c r="E39" s="202" t="e">
        <f>#REF!</f>
        <v>#REF!</v>
      </c>
      <c r="F39" s="202" t="e">
        <f>#REF!</f>
        <v>#REF!</v>
      </c>
      <c r="G39" s="202" t="e">
        <f>#REF!</f>
        <v>#REF!</v>
      </c>
      <c r="H39" s="202" t="e">
        <f>#REF!</f>
        <v>#REF!</v>
      </c>
      <c r="I39" s="202" t="e">
        <f>#REF!</f>
        <v>#REF!</v>
      </c>
      <c r="J39" s="202" t="e">
        <f>#REF!</f>
        <v>#REF!</v>
      </c>
      <c r="K39" s="202" t="e">
        <f>#REF!</f>
        <v>#REF!</v>
      </c>
      <c r="L39" s="202" t="e">
        <f>#REF!</f>
        <v>#REF!</v>
      </c>
      <c r="M39" s="202" t="e">
        <f>#REF!</f>
        <v>#REF!</v>
      </c>
      <c r="N39" s="202" t="e">
        <f>#REF!</f>
        <v>#REF!</v>
      </c>
      <c r="O39" s="4"/>
      <c r="P39" s="48" t="e">
        <f t="shared" ref="P39:P51" si="2">SUM(C39:N39)</f>
        <v>#REF!</v>
      </c>
      <c r="Q39" s="77" t="e">
        <f>P39/N39</f>
        <v>#REF!</v>
      </c>
    </row>
    <row r="40" spans="1:17" ht="30" customHeight="1">
      <c r="A40" s="173" t="e">
        <f>#REF!</f>
        <v>#REF!</v>
      </c>
      <c r="B40" s="180" t="e">
        <f>#REF!</f>
        <v>#REF!</v>
      </c>
      <c r="C40" s="203" t="e">
        <f>#REF!</f>
        <v>#REF!</v>
      </c>
      <c r="D40" s="202" t="e">
        <f>#REF!</f>
        <v>#REF!</v>
      </c>
      <c r="E40" s="202" t="e">
        <f>#REF!</f>
        <v>#REF!</v>
      </c>
      <c r="F40" s="202" t="e">
        <f>#REF!</f>
        <v>#REF!</v>
      </c>
      <c r="G40" s="202" t="e">
        <f>#REF!</f>
        <v>#REF!</v>
      </c>
      <c r="H40" s="202" t="e">
        <f>#REF!</f>
        <v>#REF!</v>
      </c>
      <c r="I40" s="202" t="e">
        <f>#REF!</f>
        <v>#REF!</v>
      </c>
      <c r="J40" s="202" t="e">
        <f>#REF!</f>
        <v>#REF!</v>
      </c>
      <c r="K40" s="202" t="e">
        <f>#REF!</f>
        <v>#REF!</v>
      </c>
      <c r="L40" s="202" t="e">
        <f>#REF!</f>
        <v>#REF!</v>
      </c>
      <c r="M40" s="202" t="e">
        <f>#REF!</f>
        <v>#REF!</v>
      </c>
      <c r="N40" s="202" t="e">
        <f>#REF!</f>
        <v>#REF!</v>
      </c>
      <c r="O40" s="4"/>
      <c r="P40" s="48" t="e">
        <f t="shared" si="2"/>
        <v>#REF!</v>
      </c>
      <c r="Q40" s="77" t="e">
        <f>P40/N40</f>
        <v>#REF!</v>
      </c>
    </row>
    <row r="41" spans="1:17" ht="30" customHeight="1">
      <c r="A41" s="187" t="e">
        <f>#REF!</f>
        <v>#REF!</v>
      </c>
      <c r="B41" s="186" t="e">
        <f>#REF!</f>
        <v>#REF!</v>
      </c>
      <c r="C41" s="188"/>
      <c r="D41" s="188"/>
      <c r="E41" s="188"/>
      <c r="F41" s="188"/>
      <c r="G41" s="188"/>
      <c r="H41" s="188"/>
      <c r="I41" s="188"/>
      <c r="J41" s="188"/>
      <c r="K41" s="188"/>
      <c r="L41" s="188"/>
      <c r="M41" s="188"/>
      <c r="N41" s="189"/>
      <c r="O41" s="4"/>
      <c r="P41" s="48"/>
      <c r="Q41" s="77"/>
    </row>
    <row r="42" spans="1:17" ht="30" customHeight="1">
      <c r="A42" s="173" t="e">
        <f>#REF!</f>
        <v>#REF!</v>
      </c>
      <c r="B42" s="180" t="e">
        <f>#REF!</f>
        <v>#REF!</v>
      </c>
      <c r="C42" s="203" t="e">
        <f>#REF!</f>
        <v>#REF!</v>
      </c>
      <c r="D42" s="202" t="e">
        <f>#REF!</f>
        <v>#REF!</v>
      </c>
      <c r="E42" s="202" t="e">
        <f>#REF!</f>
        <v>#REF!</v>
      </c>
      <c r="F42" s="202" t="e">
        <f>#REF!</f>
        <v>#REF!</v>
      </c>
      <c r="G42" s="202" t="e">
        <f>#REF!</f>
        <v>#REF!</v>
      </c>
      <c r="H42" s="202" t="e">
        <f>#REF!</f>
        <v>#REF!</v>
      </c>
      <c r="I42" s="202" t="e">
        <f>#REF!</f>
        <v>#REF!</v>
      </c>
      <c r="J42" s="202" t="e">
        <f>#REF!</f>
        <v>#REF!</v>
      </c>
      <c r="K42" s="202" t="e">
        <f>#REF!</f>
        <v>#REF!</v>
      </c>
      <c r="L42" s="202" t="e">
        <f>#REF!</f>
        <v>#REF!</v>
      </c>
      <c r="M42" s="202" t="e">
        <f>#REF!</f>
        <v>#REF!</v>
      </c>
      <c r="N42" s="202" t="e">
        <f>#REF!</f>
        <v>#REF!</v>
      </c>
      <c r="O42" s="4"/>
      <c r="P42" s="48" t="e">
        <f t="shared" si="2"/>
        <v>#REF!</v>
      </c>
      <c r="Q42" s="77" t="e">
        <f>P42/N42</f>
        <v>#REF!</v>
      </c>
    </row>
    <row r="43" spans="1:17" ht="30" customHeight="1">
      <c r="A43" s="173" t="e">
        <f>#REF!</f>
        <v>#REF!</v>
      </c>
      <c r="B43" s="180" t="e">
        <f>#REF!</f>
        <v>#REF!</v>
      </c>
      <c r="C43" s="203" t="e">
        <f>#REF!</f>
        <v>#REF!</v>
      </c>
      <c r="D43" s="202" t="e">
        <f>#REF!</f>
        <v>#REF!</v>
      </c>
      <c r="E43" s="202" t="e">
        <f>#REF!</f>
        <v>#REF!</v>
      </c>
      <c r="F43" s="202" t="e">
        <f>#REF!</f>
        <v>#REF!</v>
      </c>
      <c r="G43" s="202" t="e">
        <f>#REF!</f>
        <v>#REF!</v>
      </c>
      <c r="H43" s="202" t="e">
        <f>#REF!</f>
        <v>#REF!</v>
      </c>
      <c r="I43" s="202" t="e">
        <f>#REF!</f>
        <v>#REF!</v>
      </c>
      <c r="J43" s="202" t="e">
        <f>#REF!</f>
        <v>#REF!</v>
      </c>
      <c r="K43" s="202" t="e">
        <f>#REF!</f>
        <v>#REF!</v>
      </c>
      <c r="L43" s="202" t="e">
        <f>#REF!</f>
        <v>#REF!</v>
      </c>
      <c r="M43" s="202" t="e">
        <f>#REF!</f>
        <v>#REF!</v>
      </c>
      <c r="N43" s="202" t="e">
        <f>#REF!</f>
        <v>#REF!</v>
      </c>
      <c r="O43" s="4"/>
      <c r="P43" s="48" t="e">
        <f t="shared" si="2"/>
        <v>#REF!</v>
      </c>
      <c r="Q43" s="77" t="e">
        <f>P43/N43</f>
        <v>#REF!</v>
      </c>
    </row>
    <row r="44" spans="1:17" ht="30" customHeight="1">
      <c r="A44" s="173" t="e">
        <f>#REF!</f>
        <v>#REF!</v>
      </c>
      <c r="B44" s="180" t="e">
        <f>#REF!</f>
        <v>#REF!</v>
      </c>
      <c r="C44" s="204" t="e">
        <f>#REF!</f>
        <v>#REF!</v>
      </c>
      <c r="D44" s="204"/>
      <c r="E44" s="204" t="e">
        <f>#REF!</f>
        <v>#REF!</v>
      </c>
      <c r="F44" s="204"/>
      <c r="G44" s="204"/>
      <c r="H44" s="204" t="e">
        <f>#REF!</f>
        <v>#REF!</v>
      </c>
      <c r="I44" s="204"/>
      <c r="J44" s="204"/>
      <c r="K44" s="204" t="e">
        <f>#REF!</f>
        <v>#REF!</v>
      </c>
      <c r="L44" s="204"/>
      <c r="M44" s="204"/>
      <c r="N44" s="204" t="e">
        <f>#REF!</f>
        <v>#REF!</v>
      </c>
      <c r="O44" s="4"/>
      <c r="P44" s="48" t="e">
        <f t="shared" si="2"/>
        <v>#REF!</v>
      </c>
      <c r="Q44" s="77" t="e">
        <f>P44/N44</f>
        <v>#REF!</v>
      </c>
    </row>
    <row r="45" spans="1:17" ht="30" customHeight="1">
      <c r="A45" s="183" t="e">
        <f>#REF!</f>
        <v>#REF!</v>
      </c>
      <c r="B45" s="180" t="e">
        <f>#REF!</f>
        <v>#REF!</v>
      </c>
      <c r="C45" s="204"/>
      <c r="D45" s="204"/>
      <c r="E45" s="204"/>
      <c r="F45" s="204"/>
      <c r="G45" s="204" t="e">
        <f>#REF!</f>
        <v>#REF!</v>
      </c>
      <c r="H45" s="204"/>
      <c r="I45" s="204"/>
      <c r="J45" s="204"/>
      <c r="K45" s="204"/>
      <c r="L45" s="204"/>
      <c r="M45" s="204"/>
      <c r="N45" s="204" t="e">
        <f>#REF!</f>
        <v>#REF!</v>
      </c>
      <c r="O45" s="4"/>
      <c r="P45" s="48" t="e">
        <f t="shared" si="2"/>
        <v>#REF!</v>
      </c>
      <c r="Q45" s="77" t="e">
        <f>P45/N45</f>
        <v>#REF!</v>
      </c>
    </row>
    <row r="46" spans="1:17" ht="30" customHeight="1">
      <c r="A46" s="184" t="e">
        <f>#REF!</f>
        <v>#REF!</v>
      </c>
      <c r="B46" s="186" t="e">
        <f>#REF!</f>
        <v>#REF!</v>
      </c>
      <c r="C46" s="185"/>
      <c r="D46" s="185"/>
      <c r="E46" s="185"/>
      <c r="F46" s="185"/>
      <c r="G46" s="185"/>
      <c r="H46" s="185"/>
      <c r="I46" s="185"/>
      <c r="J46" s="185"/>
      <c r="K46" s="185"/>
      <c r="L46" s="185"/>
      <c r="M46" s="185"/>
      <c r="N46" s="185"/>
      <c r="O46" s="4"/>
      <c r="P46" s="48"/>
      <c r="Q46" s="77"/>
    </row>
    <row r="47" spans="1:17" ht="30" customHeight="1">
      <c r="A47" s="183" t="e">
        <f>#REF!</f>
        <v>#REF!</v>
      </c>
      <c r="B47" s="180" t="e">
        <f>#REF!</f>
        <v>#REF!</v>
      </c>
      <c r="C47" s="204" t="e">
        <f>#REF!*(#REF!/36)</f>
        <v>#REF!</v>
      </c>
      <c r="D47" s="204" t="e">
        <f>#REF!*(#REF!/36)</f>
        <v>#REF!</v>
      </c>
      <c r="E47" s="204" t="e">
        <f>#REF!*(#REF!/36)</f>
        <v>#REF!</v>
      </c>
      <c r="F47" s="204" t="e">
        <f>#REF!*(#REF!/36)</f>
        <v>#REF!</v>
      </c>
      <c r="G47" s="204" t="e">
        <f>#REF!*(#REF!/36)</f>
        <v>#REF!</v>
      </c>
      <c r="H47" s="204" t="e">
        <f>#REF!*(#REF!/36)</f>
        <v>#REF!</v>
      </c>
      <c r="I47" s="204" t="e">
        <f>#REF!*(#REF!/36)</f>
        <v>#REF!</v>
      </c>
      <c r="J47" s="204" t="e">
        <f>#REF!*(#REF!/36)</f>
        <v>#REF!</v>
      </c>
      <c r="K47" s="204" t="e">
        <f>#REF!*(#REF!/36)</f>
        <v>#REF!</v>
      </c>
      <c r="L47" s="204" t="e">
        <f>#REF!*(#REF!/36)</f>
        <v>#REF!</v>
      </c>
      <c r="M47" s="204" t="e">
        <f>#REF!*(#REF!/36)</f>
        <v>#REF!</v>
      </c>
      <c r="N47" s="204" t="e">
        <f>#REF!*(#REF!/36)</f>
        <v>#REF!</v>
      </c>
      <c r="O47" s="4"/>
      <c r="P47" s="48" t="e">
        <f t="shared" si="2"/>
        <v>#REF!</v>
      </c>
      <c r="Q47" s="77" t="e">
        <f>P47/N47</f>
        <v>#REF!</v>
      </c>
    </row>
    <row r="48" spans="1:17" ht="30" customHeight="1">
      <c r="A48" s="184" t="e">
        <f>#REF!</f>
        <v>#REF!</v>
      </c>
      <c r="B48" s="186" t="e">
        <f>#REF!</f>
        <v>#REF!</v>
      </c>
      <c r="C48" s="185"/>
      <c r="D48" s="185"/>
      <c r="E48" s="185"/>
      <c r="F48" s="185"/>
      <c r="G48" s="185"/>
      <c r="H48" s="185"/>
      <c r="I48" s="185"/>
      <c r="J48" s="185"/>
      <c r="K48" s="185"/>
      <c r="L48" s="185"/>
      <c r="M48" s="185"/>
      <c r="N48" s="185"/>
      <c r="O48" s="4"/>
      <c r="P48" s="48"/>
      <c r="Q48" s="77"/>
    </row>
    <row r="49" spans="1:17" ht="30" customHeight="1">
      <c r="A49" s="183" t="e">
        <f>#REF!</f>
        <v>#REF!</v>
      </c>
      <c r="B49" s="180" t="e">
        <f>#REF!</f>
        <v>#REF!</v>
      </c>
      <c r="C49" s="204" t="e">
        <f>#REF!</f>
        <v>#REF!</v>
      </c>
      <c r="D49" s="204" t="e">
        <f>#REF!</f>
        <v>#REF!</v>
      </c>
      <c r="E49" s="204" t="e">
        <f>#REF!</f>
        <v>#REF!</v>
      </c>
      <c r="F49" s="204" t="e">
        <f>#REF!</f>
        <v>#REF!</v>
      </c>
      <c r="G49" s="204" t="e">
        <f>#REF!</f>
        <v>#REF!</v>
      </c>
      <c r="H49" s="204" t="e">
        <f>#REF!</f>
        <v>#REF!</v>
      </c>
      <c r="I49" s="204" t="e">
        <f>#REF!</f>
        <v>#REF!</v>
      </c>
      <c r="J49" s="204" t="e">
        <f>#REF!</f>
        <v>#REF!</v>
      </c>
      <c r="K49" s="204" t="e">
        <f>#REF!</f>
        <v>#REF!</v>
      </c>
      <c r="L49" s="204" t="e">
        <f>#REF!</f>
        <v>#REF!</v>
      </c>
      <c r="M49" s="204" t="e">
        <f>#REF!</f>
        <v>#REF!</v>
      </c>
      <c r="N49" s="204" t="e">
        <f>#REF!</f>
        <v>#REF!</v>
      </c>
      <c r="O49" s="4"/>
      <c r="P49" s="48" t="e">
        <f t="shared" si="2"/>
        <v>#REF!</v>
      </c>
      <c r="Q49" s="77" t="e">
        <f>P49/N49</f>
        <v>#REF!</v>
      </c>
    </row>
    <row r="50" spans="1:17" ht="30" customHeight="1">
      <c r="A50" s="184" t="e">
        <f>#REF!</f>
        <v>#REF!</v>
      </c>
      <c r="B50" s="186" t="e">
        <f>#REF!</f>
        <v>#REF!</v>
      </c>
      <c r="C50" s="185"/>
      <c r="D50" s="185"/>
      <c r="E50" s="185"/>
      <c r="F50" s="185"/>
      <c r="G50" s="185"/>
      <c r="H50" s="185"/>
      <c r="I50" s="185"/>
      <c r="J50" s="185"/>
      <c r="K50" s="185"/>
      <c r="L50" s="185"/>
      <c r="M50" s="185"/>
      <c r="N50" s="185"/>
      <c r="O50" s="4"/>
      <c r="P50" s="48"/>
      <c r="Q50" s="77"/>
    </row>
    <row r="51" spans="1:17" ht="30" customHeight="1">
      <c r="A51" s="183" t="e">
        <f>#REF!</f>
        <v>#REF!</v>
      </c>
      <c r="B51" s="180" t="e">
        <f>#REF!</f>
        <v>#REF!</v>
      </c>
      <c r="C51" s="202" t="e">
        <f>#REF!</f>
        <v>#REF!</v>
      </c>
      <c r="D51" s="202" t="e">
        <f>#REF!</f>
        <v>#REF!</v>
      </c>
      <c r="E51" s="202" t="e">
        <f>#REF!</f>
        <v>#REF!</v>
      </c>
      <c r="F51" s="202" t="e">
        <f>#REF!</f>
        <v>#REF!</v>
      </c>
      <c r="G51" s="202" t="e">
        <f>#REF!</f>
        <v>#REF!</v>
      </c>
      <c r="H51" s="202" t="e">
        <f>#REF!</f>
        <v>#REF!</v>
      </c>
      <c r="I51" s="202" t="e">
        <f>#REF!</f>
        <v>#REF!</v>
      </c>
      <c r="J51" s="202" t="e">
        <f>#REF!</f>
        <v>#REF!</v>
      </c>
      <c r="K51" s="202" t="e">
        <f>#REF!</f>
        <v>#REF!</v>
      </c>
      <c r="L51" s="202" t="e">
        <f>#REF!</f>
        <v>#REF!</v>
      </c>
      <c r="M51" s="202" t="e">
        <f>#REF!</f>
        <v>#REF!</v>
      </c>
      <c r="N51" s="202" t="e">
        <f>#REF!</f>
        <v>#REF!</v>
      </c>
      <c r="O51" s="4"/>
      <c r="P51" s="48" t="e">
        <f t="shared" si="2"/>
        <v>#REF!</v>
      </c>
      <c r="Q51" s="77" t="e">
        <f>P51/N51</f>
        <v>#REF!</v>
      </c>
    </row>
    <row r="52" spans="1:17" ht="30" customHeight="1">
      <c r="A52" s="78"/>
      <c r="B52" s="79"/>
      <c r="C52" s="163"/>
      <c r="D52" s="163"/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4"/>
      <c r="P52" s="45"/>
      <c r="Q52" s="77"/>
    </row>
    <row r="53" spans="1:17" ht="30" customHeight="1">
      <c r="A53" s="144" t="s">
        <v>133</v>
      </c>
      <c r="B53" s="144"/>
      <c r="C53" s="144"/>
      <c r="D53" s="145"/>
      <c r="E53" s="145"/>
      <c r="F53" s="145"/>
      <c r="G53" s="145"/>
      <c r="H53" s="146" t="s">
        <v>134</v>
      </c>
      <c r="I53" s="145"/>
      <c r="J53" s="145"/>
      <c r="K53" s="145"/>
      <c r="L53" s="145"/>
      <c r="M53" s="145"/>
      <c r="N53" s="147"/>
      <c r="O53" s="4"/>
      <c r="P53" s="45"/>
      <c r="Q53" s="77"/>
    </row>
    <row r="54" spans="1:17" ht="30" customHeight="1">
      <c r="A54" s="181" t="s">
        <v>135</v>
      </c>
      <c r="B54" s="182" t="s">
        <v>136</v>
      </c>
      <c r="C54" s="181">
        <v>1</v>
      </c>
      <c r="D54" s="181">
        <v>2</v>
      </c>
      <c r="E54" s="181">
        <v>3</v>
      </c>
      <c r="F54" s="181">
        <v>4</v>
      </c>
      <c r="G54" s="181">
        <v>5</v>
      </c>
      <c r="H54" s="181">
        <v>6</v>
      </c>
      <c r="I54" s="181">
        <v>7</v>
      </c>
      <c r="J54" s="181">
        <v>8</v>
      </c>
      <c r="K54" s="181">
        <v>9</v>
      </c>
      <c r="L54" s="181">
        <v>10</v>
      </c>
      <c r="M54" s="181">
        <v>11</v>
      </c>
      <c r="N54" s="181">
        <v>12</v>
      </c>
      <c r="O54" s="4"/>
      <c r="P54" s="45"/>
      <c r="Q54" s="77"/>
    </row>
    <row r="55" spans="1:17" ht="30" customHeight="1">
      <c r="A55" s="194" t="e">
        <f>#REF!</f>
        <v>#REF!</v>
      </c>
      <c r="B55" s="195" t="e">
        <f>#REF!</f>
        <v>#REF!</v>
      </c>
      <c r="C55" s="196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4"/>
      <c r="P55" s="45"/>
      <c r="Q55" s="77"/>
    </row>
    <row r="56" spans="1:17" ht="30" customHeight="1">
      <c r="A56" s="42" t="e">
        <f>#REF!</f>
        <v>#REF!</v>
      </c>
      <c r="B56" s="43" t="e">
        <f>#REF!</f>
        <v>#REF!</v>
      </c>
      <c r="C56" s="200" t="e">
        <f>#REF!</f>
        <v>#REF!</v>
      </c>
      <c r="D56" s="200" t="e">
        <f>#REF!</f>
        <v>#REF!</v>
      </c>
      <c r="E56" s="200" t="e">
        <f>#REF!</f>
        <v>#REF!</v>
      </c>
      <c r="F56" s="200" t="e">
        <f>#REF!</f>
        <v>#REF!</v>
      </c>
      <c r="G56" s="200" t="e">
        <f>#REF!</f>
        <v>#REF!</v>
      </c>
      <c r="H56" s="200" t="e">
        <f>#REF!</f>
        <v>#REF!</v>
      </c>
      <c r="I56" s="200" t="e">
        <f>#REF!</f>
        <v>#REF!</v>
      </c>
      <c r="J56" s="200" t="e">
        <f>#REF!</f>
        <v>#REF!</v>
      </c>
      <c r="K56" s="200" t="e">
        <f>#REF!</f>
        <v>#REF!</v>
      </c>
      <c r="L56" s="200" t="e">
        <f>#REF!</f>
        <v>#REF!</v>
      </c>
      <c r="M56" s="200" t="e">
        <f>#REF!</f>
        <v>#REF!</v>
      </c>
      <c r="N56" s="200" t="e">
        <f>#REF!</f>
        <v>#REF!</v>
      </c>
      <c r="O56" s="4"/>
      <c r="P56" s="48" t="e">
        <f>SUM(C56:N56)</f>
        <v>#REF!</v>
      </c>
      <c r="Q56" s="77"/>
    </row>
    <row r="57" spans="1:17" ht="30" customHeight="1">
      <c r="A57" s="42" t="e">
        <f>#REF!</f>
        <v>#REF!</v>
      </c>
      <c r="B57" s="43" t="e">
        <f>#REF!</f>
        <v>#REF!</v>
      </c>
      <c r="C57" s="201" t="e">
        <f>#REF!</f>
        <v>#REF!</v>
      </c>
      <c r="D57" s="201" t="e">
        <f>#REF!</f>
        <v>#REF!</v>
      </c>
      <c r="E57" s="201" t="e">
        <f>#REF!</f>
        <v>#REF!</v>
      </c>
      <c r="F57" s="201" t="e">
        <f>#REF!</f>
        <v>#REF!</v>
      </c>
      <c r="G57" s="201" t="e">
        <f>#REF!</f>
        <v>#REF!</v>
      </c>
      <c r="H57" s="201" t="e">
        <f>#REF!</f>
        <v>#REF!</v>
      </c>
      <c r="I57" s="201" t="e">
        <f>#REF!</f>
        <v>#REF!</v>
      </c>
      <c r="J57" s="201" t="e">
        <f>#REF!</f>
        <v>#REF!</v>
      </c>
      <c r="K57" s="201" t="e">
        <f>#REF!</f>
        <v>#REF!</v>
      </c>
      <c r="L57" s="201" t="e">
        <f>#REF!</f>
        <v>#REF!</v>
      </c>
      <c r="M57" s="201" t="e">
        <f>#REF!</f>
        <v>#REF!</v>
      </c>
      <c r="N57" s="201" t="e">
        <f>#REF!</f>
        <v>#REF!</v>
      </c>
      <c r="O57" s="4"/>
      <c r="P57" s="48" t="e">
        <f>SUM(C57:N57)</f>
        <v>#REF!</v>
      </c>
      <c r="Q57" s="77"/>
    </row>
    <row r="58" spans="1:17" ht="30" customHeight="1">
      <c r="A58" s="42" t="e">
        <f>#REF!</f>
        <v>#REF!</v>
      </c>
      <c r="B58" s="43" t="e">
        <f>#REF!</f>
        <v>#REF!</v>
      </c>
      <c r="C58" s="201" t="e">
        <f>#REF!</f>
        <v>#REF!</v>
      </c>
      <c r="D58" s="201" t="e">
        <f>#REF!</f>
        <v>#REF!</v>
      </c>
      <c r="E58" s="201" t="e">
        <f>#REF!</f>
        <v>#REF!</v>
      </c>
      <c r="F58" s="201" t="e">
        <f>#REF!</f>
        <v>#REF!</v>
      </c>
      <c r="G58" s="201" t="e">
        <f>#REF!</f>
        <v>#REF!</v>
      </c>
      <c r="H58" s="201" t="e">
        <f>#REF!</f>
        <v>#REF!</v>
      </c>
      <c r="I58" s="201" t="e">
        <f>#REF!</f>
        <v>#REF!</v>
      </c>
      <c r="J58" s="201" t="e">
        <f>#REF!</f>
        <v>#REF!</v>
      </c>
      <c r="K58" s="201" t="e">
        <f>#REF!</f>
        <v>#REF!</v>
      </c>
      <c r="L58" s="201" t="e">
        <f>#REF!</f>
        <v>#REF!</v>
      </c>
      <c r="M58" s="201" t="e">
        <f>#REF!</f>
        <v>#REF!</v>
      </c>
      <c r="N58" s="201" t="e">
        <f>#REF!</f>
        <v>#REF!</v>
      </c>
      <c r="O58" s="4"/>
      <c r="P58" s="48" t="e">
        <f>SUM(C58:N58)</f>
        <v>#REF!</v>
      </c>
      <c r="Q58" s="77"/>
    </row>
    <row r="59" spans="1:17" ht="30" customHeight="1">
      <c r="A59" s="42" t="e">
        <f>#REF!</f>
        <v>#REF!</v>
      </c>
      <c r="B59" s="43" t="e">
        <f>#REF!</f>
        <v>#REF!</v>
      </c>
      <c r="C59" s="201" t="e">
        <f>#REF!</f>
        <v>#REF!</v>
      </c>
      <c r="D59" s="201" t="e">
        <f>#REF!</f>
        <v>#REF!</v>
      </c>
      <c r="E59" s="201" t="e">
        <f>#REF!</f>
        <v>#REF!</v>
      </c>
      <c r="F59" s="201" t="e">
        <f>#REF!</f>
        <v>#REF!</v>
      </c>
      <c r="G59" s="201" t="e">
        <f>#REF!</f>
        <v>#REF!</v>
      </c>
      <c r="H59" s="201" t="e">
        <f>#REF!</f>
        <v>#REF!</v>
      </c>
      <c r="I59" s="201" t="e">
        <f>#REF!</f>
        <v>#REF!</v>
      </c>
      <c r="J59" s="201" t="e">
        <f>#REF!</f>
        <v>#REF!</v>
      </c>
      <c r="K59" s="201" t="e">
        <f>#REF!</f>
        <v>#REF!</v>
      </c>
      <c r="L59" s="201" t="e">
        <f>#REF!</f>
        <v>#REF!</v>
      </c>
      <c r="M59" s="201" t="e">
        <f>#REF!</f>
        <v>#REF!</v>
      </c>
      <c r="N59" s="201" t="e">
        <f>#REF!</f>
        <v>#REF!</v>
      </c>
      <c r="O59" s="4"/>
      <c r="P59" s="48" t="e">
        <f>SUM(C59:N59)</f>
        <v>#REF!</v>
      </c>
      <c r="Q59" s="77"/>
    </row>
    <row r="60" spans="1:17" ht="30" customHeight="1">
      <c r="A60" s="42" t="e">
        <f>#REF!</f>
        <v>#REF!</v>
      </c>
      <c r="B60" s="41" t="e">
        <f>#REF!</f>
        <v>#REF!</v>
      </c>
      <c r="C60" s="201"/>
      <c r="D60" s="201"/>
      <c r="E60" s="201"/>
      <c r="F60" s="201"/>
      <c r="G60" s="201"/>
      <c r="H60" s="201"/>
      <c r="I60" s="201"/>
      <c r="J60" s="201"/>
      <c r="K60" s="201"/>
      <c r="L60" s="201" t="e">
        <f>#REF!*2</f>
        <v>#REF!</v>
      </c>
      <c r="M60" s="201"/>
      <c r="N60" s="201"/>
      <c r="O60" s="4"/>
      <c r="P60" s="48" t="e">
        <f>SUM(C60:N60)</f>
        <v>#REF!</v>
      </c>
      <c r="Q60" s="77"/>
    </row>
    <row r="61" spans="1:17" ht="30" customHeight="1">
      <c r="A61" s="187" t="e">
        <f>#REF!</f>
        <v>#REF!</v>
      </c>
      <c r="B61" s="186" t="e">
        <f>#REF!</f>
        <v>#REF!</v>
      </c>
      <c r="C61" s="188"/>
      <c r="D61" s="188"/>
      <c r="E61" s="188"/>
      <c r="F61" s="188"/>
      <c r="G61" s="188"/>
      <c r="H61" s="188"/>
      <c r="I61" s="188"/>
      <c r="J61" s="188"/>
      <c r="K61" s="188"/>
      <c r="L61" s="188"/>
      <c r="M61" s="188"/>
      <c r="N61" s="189"/>
      <c r="O61" s="4"/>
      <c r="P61" s="48"/>
      <c r="Q61" s="77"/>
    </row>
    <row r="62" spans="1:17" ht="30" customHeight="1">
      <c r="A62" s="3" t="e">
        <f>#REF!</f>
        <v>#REF!</v>
      </c>
      <c r="B62" s="41" t="e">
        <f>#REF!</f>
        <v>#REF!</v>
      </c>
      <c r="C62" s="202" t="e">
        <f>#REF!</f>
        <v>#REF!</v>
      </c>
      <c r="D62" s="202" t="e">
        <f>#REF!</f>
        <v>#REF!</v>
      </c>
      <c r="E62" s="202" t="e">
        <f>#REF!</f>
        <v>#REF!</v>
      </c>
      <c r="F62" s="202" t="e">
        <f>#REF!</f>
        <v>#REF!</v>
      </c>
      <c r="G62" s="202" t="e">
        <f>#REF!</f>
        <v>#REF!</v>
      </c>
      <c r="H62" s="202" t="e">
        <f>#REF!</f>
        <v>#REF!</v>
      </c>
      <c r="I62" s="202" t="e">
        <f>#REF!</f>
        <v>#REF!</v>
      </c>
      <c r="J62" s="202" t="e">
        <f>#REF!</f>
        <v>#REF!</v>
      </c>
      <c r="K62" s="202" t="e">
        <f>#REF!</f>
        <v>#REF!</v>
      </c>
      <c r="L62" s="202" t="e">
        <f>#REF!</f>
        <v>#REF!</v>
      </c>
      <c r="M62" s="202" t="e">
        <f>#REF!</f>
        <v>#REF!</v>
      </c>
      <c r="N62" s="202" t="e">
        <f>#REF!</f>
        <v>#REF!</v>
      </c>
      <c r="O62" s="4"/>
      <c r="P62" s="48" t="e">
        <f>SUM(C62:N62)</f>
        <v>#REF!</v>
      </c>
      <c r="Q62" s="77"/>
    </row>
    <row r="63" spans="1:17" ht="30" customHeight="1">
      <c r="A63" s="153" t="e">
        <f>#REF!</f>
        <v>#REF!</v>
      </c>
      <c r="B63" s="180" t="e">
        <f>#REF!</f>
        <v>#REF!</v>
      </c>
      <c r="C63" s="202" t="e">
        <f>#REF!</f>
        <v>#REF!</v>
      </c>
      <c r="D63" s="202" t="e">
        <f>#REF!</f>
        <v>#REF!</v>
      </c>
      <c r="E63" s="202" t="e">
        <f>#REF!</f>
        <v>#REF!</v>
      </c>
      <c r="F63" s="202" t="e">
        <f>#REF!</f>
        <v>#REF!</v>
      </c>
      <c r="G63" s="202" t="e">
        <f>#REF!</f>
        <v>#REF!</v>
      </c>
      <c r="H63" s="202" t="e">
        <f>#REF!</f>
        <v>#REF!</v>
      </c>
      <c r="I63" s="202" t="e">
        <f>#REF!</f>
        <v>#REF!</v>
      </c>
      <c r="J63" s="202" t="e">
        <f>#REF!</f>
        <v>#REF!</v>
      </c>
      <c r="K63" s="202" t="e">
        <f>#REF!</f>
        <v>#REF!</v>
      </c>
      <c r="L63" s="202" t="e">
        <f>#REF!</f>
        <v>#REF!</v>
      </c>
      <c r="M63" s="202" t="e">
        <f>#REF!</f>
        <v>#REF!</v>
      </c>
      <c r="N63" s="202" t="e">
        <f>#REF!</f>
        <v>#REF!</v>
      </c>
      <c r="O63" s="4"/>
      <c r="P63" s="48" t="e">
        <f>SUM(C63:N63)</f>
        <v>#REF!</v>
      </c>
      <c r="Q63" s="77"/>
    </row>
    <row r="64" spans="1:17" ht="30" customHeight="1">
      <c r="A64" s="190" t="e">
        <f>#REF!</f>
        <v>#REF!</v>
      </c>
      <c r="B64" s="191" t="e">
        <f>#REF!</f>
        <v>#REF!</v>
      </c>
      <c r="C64" s="192"/>
      <c r="D64" s="192"/>
      <c r="E64" s="192"/>
      <c r="F64" s="192"/>
      <c r="G64" s="192"/>
      <c r="H64" s="192"/>
      <c r="I64" s="192"/>
      <c r="J64" s="192"/>
      <c r="K64" s="192"/>
      <c r="L64" s="192"/>
      <c r="M64" s="192"/>
      <c r="N64" s="193"/>
      <c r="O64" s="4"/>
      <c r="P64" s="48"/>
      <c r="Q64" s="77"/>
    </row>
    <row r="65" spans="1:17" ht="30" customHeight="1">
      <c r="A65" s="173" t="e">
        <f>#REF!</f>
        <v>#REF!</v>
      </c>
      <c r="B65" s="180" t="e">
        <f>#REF!</f>
        <v>#REF!</v>
      </c>
      <c r="C65" s="203" t="e">
        <f>#REF!</f>
        <v>#REF!</v>
      </c>
      <c r="D65" s="202" t="e">
        <f>#REF!</f>
        <v>#REF!</v>
      </c>
      <c r="E65" s="202" t="e">
        <f>#REF!</f>
        <v>#REF!</v>
      </c>
      <c r="F65" s="202" t="e">
        <f>#REF!</f>
        <v>#REF!</v>
      </c>
      <c r="G65" s="202" t="e">
        <f>#REF!</f>
        <v>#REF!</v>
      </c>
      <c r="H65" s="202" t="e">
        <f>#REF!</f>
        <v>#REF!</v>
      </c>
      <c r="I65" s="202" t="e">
        <f>#REF!</f>
        <v>#REF!</v>
      </c>
      <c r="J65" s="202" t="e">
        <f>#REF!</f>
        <v>#REF!</v>
      </c>
      <c r="K65" s="202" t="e">
        <f>#REF!</f>
        <v>#REF!</v>
      </c>
      <c r="L65" s="202" t="e">
        <f>#REF!</f>
        <v>#REF!</v>
      </c>
      <c r="M65" s="202" t="e">
        <f>#REF!</f>
        <v>#REF!</v>
      </c>
      <c r="N65" s="202" t="e">
        <f>#REF!</f>
        <v>#REF!</v>
      </c>
      <c r="O65" s="4"/>
      <c r="P65" s="48" t="e">
        <f t="shared" ref="P65:P77" si="3">SUM(C65:N65)</f>
        <v>#REF!</v>
      </c>
      <c r="Q65" s="77"/>
    </row>
    <row r="66" spans="1:17" ht="30" customHeight="1">
      <c r="A66" s="173" t="e">
        <f>#REF!</f>
        <v>#REF!</v>
      </c>
      <c r="B66" s="180" t="e">
        <f>#REF!</f>
        <v>#REF!</v>
      </c>
      <c r="C66" s="203" t="e">
        <f>#REF!</f>
        <v>#REF!</v>
      </c>
      <c r="D66" s="202" t="e">
        <f>#REF!</f>
        <v>#REF!</v>
      </c>
      <c r="E66" s="202" t="e">
        <f>#REF!</f>
        <v>#REF!</v>
      </c>
      <c r="F66" s="202" t="e">
        <f>#REF!</f>
        <v>#REF!</v>
      </c>
      <c r="G66" s="202" t="e">
        <f>#REF!</f>
        <v>#REF!</v>
      </c>
      <c r="H66" s="202" t="e">
        <f>#REF!</f>
        <v>#REF!</v>
      </c>
      <c r="I66" s="202" t="e">
        <f>#REF!</f>
        <v>#REF!</v>
      </c>
      <c r="J66" s="202" t="e">
        <f>#REF!</f>
        <v>#REF!</v>
      </c>
      <c r="K66" s="202" t="e">
        <f>#REF!</f>
        <v>#REF!</v>
      </c>
      <c r="L66" s="202" t="e">
        <f>#REF!</f>
        <v>#REF!</v>
      </c>
      <c r="M66" s="202" t="e">
        <f>#REF!</f>
        <v>#REF!</v>
      </c>
      <c r="N66" s="202" t="e">
        <f>#REF!</f>
        <v>#REF!</v>
      </c>
      <c r="O66" s="4"/>
      <c r="P66" s="48" t="e">
        <f t="shared" si="3"/>
        <v>#REF!</v>
      </c>
      <c r="Q66" s="77"/>
    </row>
    <row r="67" spans="1:17" ht="30" customHeight="1">
      <c r="A67" s="187" t="e">
        <f>#REF!</f>
        <v>#REF!</v>
      </c>
      <c r="B67" s="186" t="e">
        <f>#REF!</f>
        <v>#REF!</v>
      </c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9"/>
      <c r="O67" s="4"/>
      <c r="P67" s="48"/>
      <c r="Q67" s="77"/>
    </row>
    <row r="68" spans="1:17" ht="30" customHeight="1">
      <c r="A68" s="173" t="e">
        <f>#REF!</f>
        <v>#REF!</v>
      </c>
      <c r="B68" s="180" t="e">
        <f>#REF!</f>
        <v>#REF!</v>
      </c>
      <c r="C68" s="203" t="e">
        <f>#REF!</f>
        <v>#REF!</v>
      </c>
      <c r="D68" s="202" t="e">
        <f>#REF!</f>
        <v>#REF!</v>
      </c>
      <c r="E68" s="202" t="e">
        <f>#REF!</f>
        <v>#REF!</v>
      </c>
      <c r="F68" s="202" t="e">
        <f>#REF!</f>
        <v>#REF!</v>
      </c>
      <c r="G68" s="202" t="e">
        <f>#REF!</f>
        <v>#REF!</v>
      </c>
      <c r="H68" s="202" t="e">
        <f>#REF!</f>
        <v>#REF!</v>
      </c>
      <c r="I68" s="202" t="e">
        <f>#REF!</f>
        <v>#REF!</v>
      </c>
      <c r="J68" s="202" t="e">
        <f>#REF!</f>
        <v>#REF!</v>
      </c>
      <c r="K68" s="202" t="e">
        <f>#REF!</f>
        <v>#REF!</v>
      </c>
      <c r="L68" s="202" t="e">
        <f>#REF!</f>
        <v>#REF!</v>
      </c>
      <c r="M68" s="202" t="e">
        <f>#REF!</f>
        <v>#REF!</v>
      </c>
      <c r="N68" s="202" t="e">
        <f>#REF!</f>
        <v>#REF!</v>
      </c>
      <c r="O68" s="4"/>
      <c r="P68" s="48" t="e">
        <f t="shared" si="3"/>
        <v>#REF!</v>
      </c>
      <c r="Q68" s="77"/>
    </row>
    <row r="69" spans="1:17" ht="30" customHeight="1">
      <c r="A69" s="173" t="e">
        <f>#REF!</f>
        <v>#REF!</v>
      </c>
      <c r="B69" s="180" t="e">
        <f>#REF!</f>
        <v>#REF!</v>
      </c>
      <c r="C69" s="203" t="e">
        <f>#REF!</f>
        <v>#REF!</v>
      </c>
      <c r="D69" s="202" t="e">
        <f>#REF!</f>
        <v>#REF!</v>
      </c>
      <c r="E69" s="202" t="e">
        <f>#REF!</f>
        <v>#REF!</v>
      </c>
      <c r="F69" s="202" t="e">
        <f>#REF!</f>
        <v>#REF!</v>
      </c>
      <c r="G69" s="202" t="e">
        <f>#REF!</f>
        <v>#REF!</v>
      </c>
      <c r="H69" s="202" t="e">
        <f>#REF!</f>
        <v>#REF!</v>
      </c>
      <c r="I69" s="202" t="e">
        <f>#REF!</f>
        <v>#REF!</v>
      </c>
      <c r="J69" s="202" t="e">
        <f>#REF!</f>
        <v>#REF!</v>
      </c>
      <c r="K69" s="202" t="e">
        <f>#REF!</f>
        <v>#REF!</v>
      </c>
      <c r="L69" s="202" t="e">
        <f>#REF!</f>
        <v>#REF!</v>
      </c>
      <c r="M69" s="202" t="e">
        <f>#REF!</f>
        <v>#REF!</v>
      </c>
      <c r="N69" s="202" t="e">
        <f>#REF!</f>
        <v>#REF!</v>
      </c>
      <c r="O69" s="4"/>
      <c r="P69" s="48" t="e">
        <f t="shared" si="3"/>
        <v>#REF!</v>
      </c>
      <c r="Q69" s="77"/>
    </row>
    <row r="70" spans="1:17" ht="30" customHeight="1">
      <c r="A70" s="173" t="e">
        <f>#REF!</f>
        <v>#REF!</v>
      </c>
      <c r="B70" s="180" t="e">
        <f>#REF!</f>
        <v>#REF!</v>
      </c>
      <c r="C70" s="204" t="e">
        <f>#REF!</f>
        <v>#REF!</v>
      </c>
      <c r="D70" s="204"/>
      <c r="E70" s="204" t="e">
        <f>#REF!</f>
        <v>#REF!</v>
      </c>
      <c r="F70" s="204"/>
      <c r="G70" s="204" t="e">
        <f>#REF!</f>
        <v>#REF!</v>
      </c>
      <c r="H70" s="204"/>
      <c r="I70" s="204"/>
      <c r="J70" s="204" t="e">
        <f>#REF!</f>
        <v>#REF!</v>
      </c>
      <c r="K70" s="204"/>
      <c r="L70" s="204"/>
      <c r="M70" s="204" t="e">
        <f>#REF!</f>
        <v>#REF!</v>
      </c>
      <c r="N70" s="204"/>
      <c r="O70" s="4"/>
      <c r="P70" s="48" t="e">
        <f t="shared" si="3"/>
        <v>#REF!</v>
      </c>
      <c r="Q70" s="77"/>
    </row>
    <row r="71" spans="1:17" ht="30" customHeight="1">
      <c r="A71" s="183" t="e">
        <f>#REF!</f>
        <v>#REF!</v>
      </c>
      <c r="B71" s="180" t="e">
        <f>#REF!</f>
        <v>#REF!</v>
      </c>
      <c r="C71" s="204"/>
      <c r="D71" s="204"/>
      <c r="E71" s="204"/>
      <c r="F71" s="204" t="e">
        <f>#REF!</f>
        <v>#REF!</v>
      </c>
      <c r="G71" s="204"/>
      <c r="H71" s="204"/>
      <c r="I71" s="204"/>
      <c r="J71" s="204"/>
      <c r="K71" s="204"/>
      <c r="L71" s="204"/>
      <c r="M71" s="204" t="e">
        <f>#REF!</f>
        <v>#REF!</v>
      </c>
      <c r="N71" s="204"/>
      <c r="O71" s="4"/>
      <c r="P71" s="48" t="e">
        <f t="shared" si="3"/>
        <v>#REF!</v>
      </c>
      <c r="Q71" s="77"/>
    </row>
    <row r="72" spans="1:17" ht="30" customHeight="1">
      <c r="A72" s="184" t="e">
        <f>#REF!</f>
        <v>#REF!</v>
      </c>
      <c r="B72" s="186" t="e">
        <f>#REF!</f>
        <v>#REF!</v>
      </c>
      <c r="C72" s="185"/>
      <c r="D72" s="185"/>
      <c r="E72" s="185"/>
      <c r="F72" s="185"/>
      <c r="G72" s="185"/>
      <c r="H72" s="185"/>
      <c r="I72" s="185"/>
      <c r="J72" s="185"/>
      <c r="K72" s="185"/>
      <c r="L72" s="185"/>
      <c r="M72" s="185"/>
      <c r="N72" s="185"/>
      <c r="O72" s="4"/>
      <c r="P72" s="48"/>
      <c r="Q72" s="77"/>
    </row>
    <row r="73" spans="1:17" ht="30" customHeight="1">
      <c r="A73" s="183" t="e">
        <f>#REF!</f>
        <v>#REF!</v>
      </c>
      <c r="B73" s="180" t="e">
        <f>#REF!</f>
        <v>#REF!</v>
      </c>
      <c r="C73" s="204" t="e">
        <f>#REF!*(#REF!/36)</f>
        <v>#REF!</v>
      </c>
      <c r="D73" s="204" t="e">
        <f>#REF!*(#REF!/36)</f>
        <v>#REF!</v>
      </c>
      <c r="E73" s="204" t="e">
        <f>#REF!*(#REF!/36)</f>
        <v>#REF!</v>
      </c>
      <c r="F73" s="204" t="e">
        <f>#REF!*(#REF!/36)</f>
        <v>#REF!</v>
      </c>
      <c r="G73" s="204" t="e">
        <f>#REF!*(#REF!/36)</f>
        <v>#REF!</v>
      </c>
      <c r="H73" s="204" t="e">
        <f>#REF!*(#REF!/36)</f>
        <v>#REF!</v>
      </c>
      <c r="I73" s="204" t="e">
        <f>#REF!*(#REF!/36)</f>
        <v>#REF!</v>
      </c>
      <c r="J73" s="204" t="e">
        <f>#REF!*(#REF!/36)</f>
        <v>#REF!</v>
      </c>
      <c r="K73" s="204" t="e">
        <f>#REF!*(#REF!/36)</f>
        <v>#REF!</v>
      </c>
      <c r="L73" s="204" t="e">
        <f>#REF!*(#REF!/36)</f>
        <v>#REF!</v>
      </c>
      <c r="M73" s="204" t="e">
        <f>#REF!*(#REF!/36)</f>
        <v>#REF!</v>
      </c>
      <c r="N73" s="204" t="e">
        <f>#REF!*(#REF!/36)</f>
        <v>#REF!</v>
      </c>
      <c r="O73" s="4"/>
      <c r="P73" s="48" t="e">
        <f t="shared" si="3"/>
        <v>#REF!</v>
      </c>
      <c r="Q73" s="77"/>
    </row>
    <row r="74" spans="1:17" ht="30" customHeight="1">
      <c r="A74" s="184" t="e">
        <f>#REF!</f>
        <v>#REF!</v>
      </c>
      <c r="B74" s="186" t="e">
        <f>#REF!</f>
        <v>#REF!</v>
      </c>
      <c r="C74" s="185"/>
      <c r="D74" s="185"/>
      <c r="E74" s="185"/>
      <c r="F74" s="185"/>
      <c r="G74" s="185"/>
      <c r="H74" s="185"/>
      <c r="I74" s="185"/>
      <c r="J74" s="185"/>
      <c r="K74" s="185"/>
      <c r="L74" s="185"/>
      <c r="M74" s="185"/>
      <c r="N74" s="185"/>
      <c r="O74" s="4"/>
      <c r="P74" s="48"/>
      <c r="Q74" s="77"/>
    </row>
    <row r="75" spans="1:17" ht="30" customHeight="1">
      <c r="A75" s="183" t="e">
        <f>#REF!</f>
        <v>#REF!</v>
      </c>
      <c r="B75" s="180" t="e">
        <f>#REF!</f>
        <v>#REF!</v>
      </c>
      <c r="C75" s="204" t="e">
        <f>#REF!</f>
        <v>#REF!</v>
      </c>
      <c r="D75" s="204" t="e">
        <f>#REF!</f>
        <v>#REF!</v>
      </c>
      <c r="E75" s="204" t="e">
        <f>#REF!</f>
        <v>#REF!</v>
      </c>
      <c r="F75" s="204" t="e">
        <f>#REF!</f>
        <v>#REF!</v>
      </c>
      <c r="G75" s="204" t="e">
        <f>#REF!</f>
        <v>#REF!</v>
      </c>
      <c r="H75" s="204" t="e">
        <f>#REF!</f>
        <v>#REF!</v>
      </c>
      <c r="I75" s="204" t="e">
        <f>#REF!</f>
        <v>#REF!</v>
      </c>
      <c r="J75" s="204" t="e">
        <f>#REF!</f>
        <v>#REF!</v>
      </c>
      <c r="K75" s="204" t="e">
        <f>#REF!</f>
        <v>#REF!</v>
      </c>
      <c r="L75" s="204" t="e">
        <f>#REF!</f>
        <v>#REF!</v>
      </c>
      <c r="M75" s="204" t="e">
        <f>#REF!</f>
        <v>#REF!</v>
      </c>
      <c r="N75" s="204" t="e">
        <f>#REF!</f>
        <v>#REF!</v>
      </c>
      <c r="O75" s="4"/>
      <c r="P75" s="48" t="e">
        <f t="shared" si="3"/>
        <v>#REF!</v>
      </c>
      <c r="Q75" s="77"/>
    </row>
    <row r="76" spans="1:17" ht="30" customHeight="1">
      <c r="A76" s="184" t="e">
        <f>#REF!</f>
        <v>#REF!</v>
      </c>
      <c r="B76" s="186" t="e">
        <f>#REF!</f>
        <v>#REF!</v>
      </c>
      <c r="C76" s="185"/>
      <c r="D76" s="185"/>
      <c r="E76" s="185"/>
      <c r="F76" s="185"/>
      <c r="G76" s="185"/>
      <c r="H76" s="185"/>
      <c r="I76" s="185"/>
      <c r="J76" s="185"/>
      <c r="K76" s="185"/>
      <c r="L76" s="185"/>
      <c r="M76" s="185"/>
      <c r="N76" s="185"/>
      <c r="O76" s="4"/>
      <c r="P76" s="48"/>
      <c r="Q76" s="77"/>
    </row>
    <row r="77" spans="1:17" ht="30" customHeight="1">
      <c r="A77" s="183" t="e">
        <f>#REF!</f>
        <v>#REF!</v>
      </c>
      <c r="B77" s="180" t="e">
        <f>#REF!</f>
        <v>#REF!</v>
      </c>
      <c r="C77" s="202" t="e">
        <f>#REF!</f>
        <v>#REF!</v>
      </c>
      <c r="D77" s="202" t="e">
        <f>#REF!</f>
        <v>#REF!</v>
      </c>
      <c r="E77" s="202" t="e">
        <f>#REF!</f>
        <v>#REF!</v>
      </c>
      <c r="F77" s="202" t="e">
        <f>#REF!</f>
        <v>#REF!</v>
      </c>
      <c r="G77" s="202" t="e">
        <f>#REF!</f>
        <v>#REF!</v>
      </c>
      <c r="H77" s="202" t="e">
        <f>#REF!</f>
        <v>#REF!</v>
      </c>
      <c r="I77" s="202" t="e">
        <f>#REF!</f>
        <v>#REF!</v>
      </c>
      <c r="J77" s="202" t="e">
        <f>#REF!</f>
        <v>#REF!</v>
      </c>
      <c r="K77" s="202" t="e">
        <f>#REF!</f>
        <v>#REF!</v>
      </c>
      <c r="L77" s="202" t="e">
        <f>#REF!</f>
        <v>#REF!</v>
      </c>
      <c r="M77" s="202" t="e">
        <f>#REF!</f>
        <v>#REF!</v>
      </c>
      <c r="N77" s="202" t="e">
        <f>#REF!</f>
        <v>#REF!</v>
      </c>
      <c r="O77" s="4"/>
      <c r="P77" s="48" t="e">
        <f t="shared" si="3"/>
        <v>#REF!</v>
      </c>
      <c r="Q77" s="77"/>
    </row>
    <row r="78" spans="1:17" ht="30" hidden="1" customHeight="1">
      <c r="A78" s="78"/>
      <c r="B78" s="79"/>
      <c r="C78" s="164"/>
      <c r="D78" s="164"/>
      <c r="E78" s="163"/>
      <c r="F78" s="163"/>
      <c r="G78" s="163"/>
      <c r="H78" s="163"/>
      <c r="I78" s="163"/>
      <c r="J78" s="163"/>
      <c r="K78" s="163"/>
      <c r="L78" s="163"/>
      <c r="M78" s="163"/>
      <c r="N78" s="197" t="s">
        <v>137</v>
      </c>
      <c r="O78" s="198"/>
      <c r="P78" s="199" t="e">
        <f>SUM(P4:P77)</f>
        <v>#REF!</v>
      </c>
      <c r="Q78" s="77"/>
    </row>
    <row r="79" spans="1:17" ht="30" hidden="1" customHeight="1">
      <c r="A79" s="78"/>
      <c r="B79" s="79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4"/>
      <c r="P79" s="45" t="e">
        <f>P78-#REF!</f>
        <v>#REF!</v>
      </c>
      <c r="Q79" s="77"/>
    </row>
    <row r="80" spans="1:17" ht="30" customHeight="1"/>
    <row r="81" ht="30" customHeight="1"/>
    <row r="82" ht="30" customHeight="1"/>
    <row r="83" ht="30" customHeight="1"/>
    <row r="84" ht="30" customHeight="1"/>
    <row r="85" ht="30" customHeight="1"/>
    <row r="86" ht="30" customHeight="1"/>
    <row r="87" ht="30" customHeight="1"/>
    <row r="88" ht="30" customHeight="1"/>
    <row r="89" ht="30" customHeight="1"/>
    <row r="90" ht="30" customHeight="1"/>
    <row r="91" ht="30" customHeight="1"/>
    <row r="92" ht="30" customHeight="1"/>
    <row r="93" ht="30" customHeight="1"/>
    <row r="94" ht="30" customHeight="1"/>
    <row r="95" ht="30" customHeight="1"/>
    <row r="96" ht="30" customHeight="1"/>
    <row r="97" ht="30" customHeight="1"/>
    <row r="98" ht="30" customHeight="1"/>
    <row r="99" ht="30" customHeight="1"/>
    <row r="100" ht="30" customHeight="1"/>
    <row r="101" ht="30" customHeight="1"/>
    <row r="102" ht="30" customHeight="1"/>
    <row r="103" ht="30" customHeight="1"/>
    <row r="104" ht="30" customHeight="1"/>
    <row r="105" ht="30" customHeight="1"/>
    <row r="106" ht="30" customHeight="1"/>
    <row r="107" ht="30" customHeight="1"/>
    <row r="108" ht="30" customHeight="1"/>
    <row r="109" ht="30" customHeight="1"/>
    <row r="110" ht="30" customHeight="1"/>
    <row r="111" ht="30" customHeight="1"/>
    <row r="112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  <row r="158" ht="30" customHeight="1"/>
    <row r="159" ht="30" customHeight="1"/>
    <row r="160" ht="30" customHeight="1"/>
    <row r="161" ht="30" customHeight="1"/>
    <row r="162" ht="30" customHeight="1"/>
    <row r="163" ht="30" customHeight="1"/>
    <row r="164" ht="30" customHeight="1"/>
    <row r="165" ht="30" customHeight="1"/>
    <row r="166" ht="30" customHeight="1"/>
    <row r="167" ht="30" customHeight="1"/>
    <row r="168" ht="30" customHeight="1"/>
    <row r="169" ht="30" customHeight="1"/>
    <row r="170" ht="30" customHeight="1"/>
    <row r="171" ht="30" customHeight="1"/>
    <row r="172" ht="30" customHeight="1"/>
    <row r="173" ht="30" customHeight="1"/>
    <row r="174" ht="30" customHeight="1"/>
    <row r="175" ht="30" customHeight="1"/>
    <row r="176" ht="30" customHeight="1"/>
    <row r="177" ht="30" customHeight="1"/>
    <row r="178" ht="30" customHeight="1"/>
    <row r="179" ht="30" customHeight="1"/>
    <row r="180" ht="30" customHeight="1"/>
    <row r="181" ht="30" customHeight="1"/>
    <row r="182" ht="30" customHeight="1"/>
    <row r="183" ht="30" customHeight="1"/>
    <row r="184" ht="30" customHeight="1"/>
    <row r="185" ht="30" customHeight="1"/>
    <row r="186" ht="30" customHeight="1"/>
    <row r="187" ht="30" customHeight="1"/>
    <row r="188" ht="30" customHeight="1"/>
    <row r="189" ht="30" customHeight="1"/>
    <row r="190" ht="30" customHeight="1"/>
    <row r="191" ht="30" customHeight="1"/>
    <row r="192" ht="30" customHeight="1"/>
    <row r="193" ht="30" customHeight="1"/>
    <row r="194" ht="30" customHeight="1"/>
    <row r="195" ht="30" customHeight="1"/>
    <row r="196" ht="30" customHeight="1"/>
    <row r="197" ht="30" customHeight="1"/>
    <row r="198" ht="30" customHeight="1"/>
    <row r="199" ht="30" customHeight="1"/>
    <row r="200" ht="30" customHeight="1"/>
    <row r="201" ht="30" customHeight="1"/>
    <row r="202" ht="30" customHeight="1"/>
    <row r="203" ht="30" customHeight="1"/>
    <row r="204" ht="30" customHeight="1"/>
    <row r="205" ht="30" customHeight="1"/>
    <row r="206" ht="30" customHeight="1"/>
    <row r="207" ht="30" customHeight="1"/>
    <row r="208" ht="30" customHeight="1"/>
    <row r="209" ht="30" customHeight="1"/>
    <row r="210" ht="30" customHeight="1"/>
    <row r="211" ht="30" customHeight="1"/>
    <row r="212" ht="30" customHeight="1"/>
    <row r="213" ht="30" customHeight="1"/>
    <row r="214" ht="30" customHeight="1"/>
    <row r="215" ht="30" customHeight="1"/>
    <row r="216" ht="30" customHeight="1"/>
    <row r="217" ht="30" customHeight="1"/>
    <row r="218" ht="30" customHeight="1"/>
    <row r="219" ht="30" customHeight="1"/>
    <row r="220" ht="30" customHeight="1"/>
    <row r="221" ht="30" customHeight="1"/>
    <row r="222" ht="30" customHeight="1"/>
    <row r="223" ht="30" customHeight="1"/>
    <row r="224" ht="30" customHeight="1"/>
    <row r="225" ht="30" customHeight="1"/>
    <row r="226" ht="30" customHeight="1"/>
    <row r="227" ht="30" customHeight="1"/>
    <row r="228" ht="30" customHeight="1"/>
    <row r="229" ht="30" customHeight="1"/>
    <row r="230" ht="30" customHeight="1"/>
    <row r="231" ht="30" customHeight="1"/>
    <row r="232" ht="30" customHeight="1"/>
    <row r="233" ht="30" customHeight="1"/>
    <row r="234" ht="30" customHeight="1"/>
    <row r="235" ht="30" customHeight="1"/>
    <row r="236" ht="30" customHeight="1"/>
    <row r="237" ht="30" customHeight="1"/>
    <row r="238" ht="30" customHeight="1"/>
    <row r="239" ht="30" customHeight="1"/>
    <row r="240" ht="30" customHeight="1"/>
    <row r="241" ht="30" customHeight="1"/>
    <row r="242" ht="30" customHeight="1"/>
    <row r="243" ht="30" customHeight="1"/>
    <row r="244" ht="30" customHeight="1"/>
    <row r="245" ht="30" customHeight="1"/>
    <row r="246" ht="30" customHeight="1"/>
    <row r="247" ht="30" customHeight="1"/>
    <row r="248" ht="30" customHeight="1"/>
    <row r="249" ht="30" customHeight="1"/>
    <row r="250" ht="30" customHeight="1"/>
    <row r="251" ht="30" customHeight="1"/>
    <row r="252" ht="30" customHeight="1"/>
    <row r="253" ht="30" customHeight="1"/>
    <row r="254" ht="30" customHeight="1"/>
    <row r="255" ht="30" customHeight="1"/>
    <row r="256" ht="30" customHeight="1"/>
    <row r="257" ht="30" customHeight="1"/>
    <row r="258" ht="30" customHeight="1"/>
    <row r="259" ht="30" customHeight="1"/>
    <row r="260" ht="30" customHeight="1"/>
    <row r="261" ht="30" customHeight="1"/>
    <row r="262" ht="30" customHeight="1"/>
    <row r="263" ht="30" customHeight="1"/>
    <row r="264" ht="30" customHeight="1"/>
    <row r="265" ht="30" customHeight="1"/>
    <row r="266" ht="30" customHeight="1"/>
    <row r="267" ht="30" customHeight="1"/>
    <row r="268" ht="30" customHeight="1"/>
    <row r="269" ht="30" customHeight="1"/>
    <row r="270" ht="30" customHeight="1"/>
    <row r="271" ht="30" customHeight="1"/>
    <row r="272" ht="30" customHeight="1"/>
    <row r="273" ht="30" customHeight="1"/>
    <row r="274" ht="30" customHeight="1"/>
    <row r="275" ht="30" customHeight="1"/>
    <row r="276" ht="30" customHeight="1"/>
    <row r="277" ht="30" customHeight="1"/>
    <row r="278" ht="30" customHeight="1"/>
    <row r="279" ht="30" customHeight="1"/>
    <row r="280" ht="30" customHeight="1"/>
    <row r="281" ht="30" customHeight="1"/>
    <row r="282" ht="30" customHeight="1"/>
    <row r="283" ht="30" customHeight="1"/>
    <row r="284" ht="30" customHeight="1"/>
    <row r="285" ht="30" customHeight="1"/>
    <row r="286" ht="30" customHeight="1"/>
    <row r="287" ht="30" customHeight="1"/>
    <row r="288" ht="30" customHeight="1"/>
    <row r="289" ht="30" customHeight="1"/>
    <row r="290" ht="30" customHeight="1"/>
    <row r="291" ht="30" customHeight="1"/>
    <row r="292" ht="30" customHeight="1"/>
    <row r="293" ht="30" customHeight="1"/>
    <row r="294" ht="30" customHeight="1"/>
    <row r="295" ht="30" customHeight="1"/>
    <row r="296" ht="30" customHeight="1"/>
    <row r="297" ht="30" customHeight="1"/>
    <row r="298" ht="30" customHeight="1"/>
    <row r="299" ht="30" customHeight="1"/>
    <row r="300" ht="30" customHeight="1"/>
    <row r="301" ht="30" customHeight="1"/>
    <row r="302" ht="30" customHeight="1"/>
    <row r="303" ht="30" customHeight="1"/>
    <row r="304" ht="30" customHeight="1"/>
    <row r="305" ht="30" customHeight="1"/>
    <row r="306" ht="30" customHeight="1"/>
    <row r="307" ht="30" customHeight="1"/>
    <row r="308" ht="30" customHeight="1"/>
    <row r="309" ht="30" customHeight="1"/>
    <row r="310" ht="30" customHeight="1"/>
    <row r="311" ht="30" customHeight="1"/>
    <row r="312" ht="30" customHeight="1"/>
    <row r="313" ht="30" customHeight="1"/>
    <row r="314" ht="30" customHeight="1"/>
    <row r="315" ht="30" customHeight="1"/>
    <row r="316" ht="30" customHeight="1"/>
    <row r="317" ht="30" customHeight="1"/>
    <row r="318" ht="30" customHeight="1"/>
    <row r="319" ht="30" customHeight="1"/>
    <row r="320" ht="30" customHeight="1"/>
    <row r="321" ht="30" customHeight="1"/>
    <row r="322" ht="30" customHeight="1"/>
    <row r="323" ht="30" customHeight="1"/>
    <row r="324" ht="30" customHeight="1"/>
    <row r="325" ht="30" customHeight="1"/>
    <row r="326" ht="30" customHeight="1"/>
    <row r="327" ht="30" customHeight="1"/>
    <row r="328" ht="30" customHeight="1"/>
    <row r="329" ht="30" customHeight="1"/>
    <row r="330" ht="30" customHeight="1"/>
    <row r="331" ht="30" customHeight="1"/>
    <row r="332" ht="30" customHeight="1"/>
    <row r="333" ht="30" customHeight="1"/>
    <row r="334" ht="30" customHeight="1"/>
    <row r="335" ht="30" customHeight="1"/>
    <row r="336" ht="30" customHeight="1"/>
    <row r="337" ht="30" customHeight="1"/>
    <row r="338" ht="30" customHeight="1"/>
    <row r="339" ht="30" customHeight="1"/>
    <row r="340" ht="30" customHeight="1"/>
    <row r="341" ht="30" customHeight="1"/>
    <row r="342" ht="30" customHeight="1"/>
    <row r="343" ht="30" customHeight="1"/>
    <row r="344" ht="30" customHeight="1"/>
    <row r="345" ht="30" customHeight="1"/>
    <row r="346" ht="30" customHeight="1"/>
    <row r="347" ht="30" customHeight="1"/>
    <row r="348" ht="30" customHeight="1"/>
    <row r="349" ht="30" customHeight="1"/>
    <row r="350" ht="30" customHeight="1"/>
    <row r="351" ht="30" customHeight="1"/>
    <row r="352" ht="30" customHeight="1"/>
    <row r="353" ht="30" customHeight="1"/>
    <row r="354" ht="30" customHeight="1"/>
    <row r="355" ht="30" customHeight="1"/>
    <row r="356" ht="30" customHeight="1"/>
    <row r="357" ht="30" customHeight="1"/>
    <row r="358" ht="30" customHeight="1"/>
    <row r="359" ht="30" customHeight="1"/>
    <row r="360" ht="30" customHeight="1"/>
    <row r="361" ht="30" customHeight="1"/>
    <row r="362" ht="30" customHeight="1"/>
    <row r="363" ht="30" customHeight="1"/>
    <row r="364" ht="30" customHeight="1"/>
    <row r="365" ht="30" customHeight="1"/>
    <row r="366" ht="30" customHeight="1"/>
    <row r="367" ht="30" customHeight="1"/>
    <row r="368" ht="30" customHeight="1"/>
    <row r="369" ht="30" customHeight="1"/>
    <row r="370" ht="30" customHeight="1"/>
    <row r="371" ht="30" customHeight="1"/>
    <row r="372" ht="30" customHeight="1"/>
    <row r="373" ht="30" customHeight="1"/>
    <row r="374" ht="30" customHeight="1"/>
    <row r="375" ht="30" customHeight="1"/>
    <row r="376" ht="30" customHeight="1"/>
    <row r="377" ht="30" customHeight="1"/>
    <row r="378" ht="30" customHeight="1"/>
    <row r="379" ht="30" customHeight="1"/>
    <row r="380" ht="30" customHeight="1"/>
    <row r="381" ht="30" customHeight="1"/>
    <row r="382" ht="30" customHeight="1"/>
    <row r="383" ht="30" customHeight="1"/>
    <row r="384" ht="30" customHeight="1"/>
    <row r="385" ht="30" customHeight="1"/>
    <row r="386" ht="30" customHeight="1"/>
    <row r="387" ht="30" customHeight="1"/>
    <row r="388" ht="30" customHeight="1"/>
    <row r="389" ht="30" customHeight="1"/>
    <row r="390" ht="30" customHeight="1"/>
    <row r="391" ht="30" customHeight="1"/>
    <row r="392" ht="30" customHeight="1"/>
    <row r="393" ht="30" customHeight="1"/>
    <row r="394" ht="30" customHeight="1"/>
    <row r="395" ht="30" customHeight="1"/>
    <row r="396" ht="30" customHeight="1"/>
    <row r="397" ht="30" customHeight="1"/>
    <row r="398" ht="30" customHeight="1"/>
    <row r="399" ht="30" customHeight="1"/>
    <row r="400" ht="30" customHeight="1"/>
    <row r="401" ht="30" customHeight="1"/>
    <row r="402" ht="30" customHeight="1"/>
    <row r="403" ht="30" customHeight="1"/>
    <row r="404" ht="30" customHeight="1"/>
    <row r="405" ht="30" customHeight="1"/>
    <row r="406" ht="30" customHeight="1"/>
    <row r="407" ht="30" customHeight="1"/>
    <row r="408" ht="30" customHeight="1"/>
    <row r="409" ht="30" customHeight="1"/>
    <row r="410" ht="30" customHeight="1"/>
    <row r="411" ht="30" customHeight="1"/>
    <row r="412" ht="30" customHeight="1"/>
    <row r="413" ht="30" customHeight="1"/>
    <row r="414" ht="30" customHeight="1"/>
    <row r="415" ht="30" customHeight="1"/>
    <row r="416" ht="30" customHeight="1"/>
    <row r="417" ht="30" customHeight="1"/>
    <row r="418" ht="30" customHeight="1"/>
    <row r="419" ht="30" customHeight="1"/>
    <row r="420" ht="30" customHeight="1"/>
    <row r="421" ht="30" customHeight="1"/>
    <row r="422" ht="30" customHeight="1"/>
    <row r="423" ht="30" customHeight="1"/>
    <row r="424" ht="30" customHeight="1"/>
    <row r="425" ht="30" customHeight="1"/>
    <row r="426" ht="30" customHeight="1"/>
    <row r="427" ht="30" customHeight="1"/>
    <row r="428" ht="30" customHeight="1"/>
    <row r="429" ht="30" customHeight="1"/>
    <row r="430" ht="30" customHeight="1"/>
    <row r="431" ht="30" customHeight="1"/>
    <row r="432" ht="30" customHeight="1"/>
    <row r="433" ht="30" customHeight="1"/>
    <row r="434" ht="30" customHeight="1"/>
    <row r="435" ht="30" customHeight="1"/>
    <row r="436" ht="30" customHeight="1"/>
    <row r="437" ht="30" customHeight="1"/>
    <row r="438" ht="30" customHeight="1"/>
    <row r="439" ht="30" customHeight="1"/>
    <row r="440" ht="30" customHeight="1"/>
    <row r="441" ht="30" customHeight="1"/>
    <row r="442" ht="30" customHeight="1"/>
    <row r="443" ht="30" customHeight="1"/>
    <row r="444" ht="30" customHeight="1"/>
    <row r="445" ht="30" customHeight="1"/>
    <row r="446" ht="30" customHeight="1"/>
    <row r="447" ht="30" customHeight="1"/>
    <row r="448" ht="30" customHeight="1"/>
    <row r="449" ht="30" customHeight="1"/>
    <row r="450" ht="30" customHeight="1"/>
    <row r="451" ht="30" customHeight="1"/>
    <row r="452" ht="30" customHeight="1"/>
    <row r="453" ht="30" customHeight="1"/>
    <row r="454" ht="30" customHeight="1"/>
    <row r="455" ht="30" customHeight="1"/>
    <row r="456" ht="30" customHeight="1"/>
    <row r="457" ht="30" customHeight="1"/>
    <row r="458" ht="30" customHeight="1"/>
    <row r="459" ht="30" customHeight="1"/>
    <row r="460" ht="30" customHeight="1"/>
    <row r="461" ht="30" customHeight="1"/>
    <row r="462" ht="30" customHeight="1"/>
    <row r="463" ht="30" customHeight="1"/>
    <row r="464" ht="30" customHeight="1"/>
    <row r="465" ht="30" customHeight="1"/>
    <row r="466" ht="30" customHeight="1"/>
    <row r="467" ht="30" customHeight="1"/>
    <row r="468" ht="30" customHeight="1"/>
    <row r="469" ht="30" customHeight="1"/>
    <row r="470" ht="30" customHeight="1"/>
    <row r="471" ht="30" customHeight="1"/>
    <row r="472" ht="30" customHeight="1"/>
    <row r="473" ht="30" customHeight="1"/>
    <row r="474" ht="30" customHeight="1"/>
    <row r="475" ht="30" customHeight="1"/>
    <row r="476" ht="30" customHeight="1"/>
    <row r="477" ht="30" customHeight="1"/>
    <row r="478" ht="30" customHeight="1"/>
    <row r="479" ht="30" customHeight="1"/>
    <row r="480" ht="30" customHeight="1"/>
    <row r="481" ht="30" customHeight="1"/>
    <row r="482" ht="30" customHeight="1"/>
    <row r="483" ht="30" customHeight="1"/>
    <row r="484" ht="30" customHeight="1"/>
    <row r="485" ht="30" customHeight="1"/>
    <row r="486" ht="30" customHeight="1"/>
    <row r="487" ht="30" customHeight="1"/>
    <row r="488" ht="30" customHeight="1"/>
    <row r="489" ht="30" customHeight="1"/>
    <row r="490" ht="30" customHeight="1"/>
    <row r="491" ht="30" customHeight="1"/>
    <row r="492" ht="30" customHeight="1"/>
    <row r="493" ht="30" customHeight="1"/>
    <row r="494" ht="30" customHeight="1"/>
    <row r="495" ht="30" customHeight="1"/>
    <row r="496" ht="30" customHeight="1"/>
    <row r="497" ht="30" customHeight="1"/>
    <row r="498" ht="30" customHeight="1"/>
    <row r="499" ht="30" customHeight="1"/>
    <row r="500" ht="30" customHeight="1"/>
    <row r="501" ht="30" customHeight="1"/>
    <row r="502" ht="30" customHeight="1"/>
    <row r="503" ht="30" customHeight="1"/>
    <row r="504" ht="30" customHeight="1"/>
    <row r="505" ht="30" customHeight="1"/>
    <row r="506" ht="30" customHeight="1"/>
    <row r="507" ht="30" customHeight="1"/>
    <row r="508" ht="30" customHeight="1"/>
    <row r="509" ht="30" customHeight="1"/>
    <row r="510" ht="30" customHeight="1"/>
    <row r="511" ht="30" customHeight="1"/>
    <row r="512" ht="30" customHeight="1"/>
    <row r="513" ht="30" customHeight="1"/>
    <row r="514" ht="30" customHeight="1"/>
    <row r="515" ht="30" customHeight="1"/>
    <row r="516" ht="30" customHeight="1"/>
    <row r="517" ht="30" customHeight="1"/>
    <row r="518" ht="30" customHeight="1"/>
    <row r="519" ht="30" customHeight="1"/>
    <row r="520" ht="30" customHeight="1"/>
    <row r="521" ht="30" customHeight="1"/>
    <row r="522" ht="30" customHeight="1"/>
    <row r="523" ht="30" customHeight="1"/>
    <row r="524" ht="30" customHeight="1"/>
    <row r="525" ht="30" customHeight="1"/>
    <row r="526" ht="30" customHeight="1"/>
    <row r="527" ht="30" customHeight="1"/>
    <row r="528" ht="30" customHeight="1"/>
    <row r="529" ht="30" customHeight="1"/>
    <row r="530" ht="30" customHeight="1"/>
    <row r="531" ht="30" customHeight="1"/>
    <row r="532" ht="30" customHeight="1"/>
    <row r="533" ht="30" customHeight="1"/>
    <row r="534" ht="30" customHeight="1"/>
    <row r="535" ht="30" customHeight="1"/>
    <row r="536" ht="30" customHeight="1"/>
    <row r="537" ht="30" customHeight="1"/>
    <row r="538" ht="30" customHeight="1"/>
    <row r="539" ht="30" customHeight="1"/>
    <row r="540" ht="30" customHeight="1"/>
    <row r="541" ht="30" customHeight="1"/>
    <row r="542" ht="30" customHeight="1"/>
    <row r="543" ht="30" customHeight="1"/>
    <row r="544" ht="30" customHeight="1"/>
    <row r="545" ht="30" customHeight="1"/>
    <row r="546" ht="30" customHeight="1"/>
    <row r="547" ht="30" customHeight="1"/>
    <row r="548" ht="30" customHeight="1"/>
    <row r="549" ht="30" customHeight="1"/>
    <row r="550" ht="30" customHeight="1"/>
    <row r="551" ht="30" customHeight="1"/>
    <row r="552" ht="30" customHeight="1"/>
    <row r="553" ht="30" customHeight="1"/>
    <row r="554" ht="30" customHeight="1"/>
    <row r="555" ht="30" customHeight="1"/>
    <row r="556" ht="30" customHeight="1"/>
    <row r="557" ht="30" customHeight="1"/>
    <row r="558" ht="30" customHeight="1"/>
    <row r="559" ht="30" customHeight="1"/>
    <row r="560" ht="30" customHeight="1"/>
    <row r="561" ht="30" customHeight="1"/>
    <row r="562" ht="30" customHeight="1"/>
    <row r="563" ht="30" customHeight="1"/>
    <row r="564" ht="30" customHeight="1"/>
    <row r="565" ht="30" customHeight="1"/>
    <row r="566" ht="30" customHeight="1"/>
    <row r="567" ht="30" customHeight="1"/>
    <row r="568" ht="30" customHeight="1"/>
    <row r="569" ht="30" customHeight="1"/>
    <row r="570" ht="30" customHeight="1"/>
    <row r="571" ht="30" customHeight="1"/>
    <row r="572" ht="30" customHeight="1"/>
    <row r="573" ht="30" customHeight="1"/>
    <row r="574" ht="30" customHeight="1"/>
    <row r="575" ht="30" customHeight="1"/>
    <row r="576" ht="30" customHeight="1"/>
    <row r="577" ht="30" customHeight="1"/>
    <row r="578" ht="30" customHeight="1"/>
    <row r="579" ht="30" customHeight="1"/>
    <row r="580" ht="30" customHeight="1"/>
    <row r="581" ht="30" customHeight="1"/>
    <row r="582" ht="30" customHeight="1"/>
    <row r="583" ht="30" customHeight="1"/>
    <row r="584" ht="30" customHeight="1"/>
    <row r="585" ht="30" customHeight="1"/>
    <row r="586" ht="30" customHeight="1"/>
    <row r="587" ht="30" customHeight="1"/>
    <row r="588" ht="30" customHeight="1"/>
    <row r="589" ht="30" customHeight="1"/>
    <row r="590" ht="30" customHeight="1"/>
    <row r="591" ht="30" customHeight="1"/>
    <row r="592" ht="30" customHeight="1"/>
    <row r="593" ht="30" customHeight="1"/>
    <row r="594" ht="30" customHeight="1"/>
    <row r="595" ht="30" customHeight="1"/>
    <row r="596" ht="30" customHeight="1"/>
    <row r="597" ht="30" customHeight="1"/>
    <row r="598" ht="30" customHeight="1"/>
    <row r="599" ht="30" customHeight="1"/>
    <row r="600" ht="30" customHeight="1"/>
    <row r="601" ht="30" customHeight="1"/>
    <row r="602" ht="30" customHeight="1"/>
    <row r="603" ht="30" customHeight="1"/>
    <row r="604" ht="30" customHeight="1"/>
    <row r="605" ht="30" customHeight="1"/>
    <row r="606" ht="30" customHeight="1"/>
    <row r="607" ht="30" customHeight="1"/>
    <row r="608" ht="30" customHeight="1"/>
    <row r="609" ht="30" customHeight="1"/>
    <row r="610" ht="30" customHeight="1"/>
    <row r="611" ht="30" customHeight="1"/>
    <row r="612" ht="30" customHeight="1"/>
    <row r="613" ht="30" customHeight="1"/>
    <row r="614" ht="30" customHeight="1"/>
    <row r="615" ht="30" customHeight="1"/>
    <row r="616" ht="30" customHeight="1"/>
    <row r="617" ht="30" customHeight="1"/>
    <row r="618" ht="30" customHeight="1"/>
    <row r="619" ht="30" customHeight="1"/>
    <row r="620" ht="30" customHeight="1"/>
    <row r="621" ht="30" customHeight="1"/>
    <row r="622" ht="30" customHeight="1"/>
    <row r="623" ht="30" customHeight="1"/>
    <row r="624" ht="30" customHeight="1"/>
    <row r="625" ht="30" customHeight="1"/>
    <row r="626" ht="30" customHeight="1"/>
    <row r="627" ht="30" customHeight="1"/>
    <row r="628" ht="30" customHeight="1"/>
    <row r="629" ht="30" customHeight="1"/>
    <row r="630" ht="30" customHeight="1"/>
    <row r="631" ht="30" customHeight="1"/>
    <row r="632" ht="30" customHeight="1"/>
    <row r="633" ht="30" customHeight="1"/>
    <row r="634" ht="30" customHeight="1"/>
    <row r="635" ht="30" customHeight="1"/>
    <row r="636" ht="30" customHeight="1"/>
    <row r="637" ht="30" customHeight="1"/>
    <row r="638" ht="30" customHeight="1"/>
    <row r="639" ht="30" customHeight="1"/>
    <row r="640" ht="30" customHeight="1"/>
    <row r="641" ht="30" customHeight="1"/>
    <row r="642" ht="30" customHeight="1"/>
    <row r="643" ht="30" customHeight="1"/>
    <row r="644" ht="30" customHeight="1"/>
    <row r="645" ht="30" customHeight="1"/>
    <row r="646" ht="30" customHeight="1"/>
    <row r="647" ht="30" customHeight="1"/>
    <row r="648" ht="30" customHeight="1"/>
    <row r="649" ht="30" customHeight="1"/>
    <row r="650" ht="30" customHeight="1"/>
    <row r="651" ht="30" customHeight="1"/>
    <row r="652" ht="30" customHeight="1"/>
    <row r="653" ht="30" customHeight="1"/>
    <row r="654" ht="30" customHeight="1"/>
    <row r="655" ht="30" customHeight="1"/>
    <row r="656" ht="30" customHeight="1"/>
    <row r="657" ht="30" customHeight="1"/>
    <row r="658" ht="30" customHeight="1"/>
    <row r="659" ht="30" customHeight="1"/>
    <row r="660" ht="30" customHeight="1"/>
    <row r="661" ht="30" customHeight="1"/>
    <row r="662" ht="30" customHeight="1"/>
    <row r="663" ht="30" customHeight="1"/>
    <row r="664" ht="30" customHeight="1"/>
    <row r="665" ht="30" customHeight="1"/>
    <row r="666" ht="30" customHeight="1"/>
    <row r="667" ht="30" customHeight="1"/>
    <row r="668" ht="30" customHeight="1"/>
    <row r="669" ht="30" customHeight="1"/>
    <row r="670" ht="30" customHeight="1"/>
    <row r="671" ht="30" customHeight="1"/>
    <row r="672" ht="30" customHeight="1"/>
    <row r="673" ht="30" customHeight="1"/>
    <row r="674" ht="30" customHeight="1"/>
    <row r="675" ht="30" customHeight="1"/>
    <row r="676" ht="30" customHeight="1"/>
    <row r="677" ht="30" customHeight="1"/>
    <row r="678" ht="30" customHeight="1"/>
    <row r="679" ht="30" customHeight="1"/>
    <row r="680" ht="30" customHeight="1"/>
    <row r="681" ht="30" customHeight="1"/>
    <row r="682" ht="30" customHeight="1"/>
    <row r="683" ht="30" customHeight="1"/>
    <row r="684" ht="30" customHeight="1"/>
    <row r="685" ht="30" customHeight="1"/>
    <row r="686" ht="30" customHeight="1"/>
    <row r="687" ht="30" customHeight="1"/>
    <row r="688" ht="30" customHeight="1"/>
    <row r="689" ht="30" customHeight="1"/>
    <row r="690" ht="30" customHeight="1"/>
    <row r="691" ht="30" customHeight="1"/>
    <row r="692" ht="30" customHeight="1"/>
    <row r="693" ht="30" customHeight="1"/>
    <row r="694" ht="30" customHeight="1"/>
    <row r="695" ht="30" customHeight="1"/>
    <row r="696" ht="30" customHeight="1"/>
    <row r="697" ht="30" customHeight="1"/>
    <row r="698" ht="30" customHeight="1"/>
    <row r="699" ht="30" customHeight="1"/>
    <row r="700" ht="30" customHeight="1"/>
    <row r="701" ht="30" customHeight="1"/>
    <row r="702" ht="30" customHeight="1"/>
    <row r="703" ht="30" customHeight="1"/>
    <row r="704" ht="30" customHeight="1"/>
    <row r="705" ht="30" customHeight="1"/>
    <row r="706" ht="30" customHeight="1"/>
    <row r="707" ht="30" customHeight="1"/>
    <row r="708" ht="30" customHeight="1"/>
    <row r="709" ht="30" customHeight="1"/>
    <row r="710" ht="30" customHeight="1"/>
    <row r="711" ht="30" customHeight="1"/>
    <row r="712" ht="30" customHeight="1"/>
    <row r="713" ht="30" customHeight="1"/>
    <row r="714" ht="30" customHeight="1"/>
    <row r="715" ht="30" customHeight="1"/>
    <row r="716" ht="30" customHeight="1"/>
    <row r="717" ht="30" customHeight="1"/>
    <row r="718" ht="30" customHeight="1"/>
    <row r="719" ht="30" customHeight="1"/>
    <row r="720" ht="30" customHeight="1"/>
    <row r="721" ht="30" customHeight="1"/>
    <row r="722" ht="30" customHeight="1"/>
    <row r="723" ht="30" customHeight="1"/>
    <row r="724" ht="30" customHeight="1"/>
    <row r="725" ht="30" customHeight="1"/>
    <row r="726" ht="30" customHeight="1"/>
    <row r="727" ht="30" customHeight="1"/>
    <row r="728" ht="30" customHeight="1"/>
    <row r="729" ht="30" customHeight="1"/>
    <row r="730" ht="30" customHeight="1"/>
    <row r="731" ht="30" customHeight="1"/>
    <row r="732" ht="30" customHeight="1"/>
    <row r="733" ht="30" customHeight="1"/>
    <row r="734" ht="30" customHeight="1"/>
    <row r="735" ht="30" customHeight="1"/>
    <row r="736" ht="30" customHeight="1"/>
    <row r="737" ht="30" customHeight="1"/>
    <row r="738" ht="30" customHeight="1"/>
    <row r="739" ht="30" customHeight="1"/>
    <row r="740" ht="30" customHeight="1"/>
    <row r="741" ht="30" customHeight="1"/>
  </sheetData>
  <pageMargins left="0.23622047244094491" right="0.23622047244094491" top="0.74803149606299213" bottom="0.74803149606299213" header="0.31496062992125984" footer="0.31496062992125984"/>
  <pageSetup paperSize="8" scale="3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8BC9F-683C-4772-889E-0D21E25EC137}">
  <dimension ref="B2:K82"/>
  <sheetViews>
    <sheetView topLeftCell="A47" workbookViewId="0">
      <selection activeCell="D63" sqref="D63"/>
    </sheetView>
  </sheetViews>
  <sheetFormatPr defaultRowHeight="14.4"/>
  <cols>
    <col min="2" max="2" width="77.5546875" customWidth="1"/>
    <col min="3" max="3" width="10" style="262" bestFit="1" customWidth="1"/>
    <col min="4" max="4" width="10.44140625" bestFit="1" customWidth="1"/>
    <col min="5" max="5" width="12.5546875" bestFit="1" customWidth="1"/>
    <col min="7" max="7" width="8.44140625" customWidth="1"/>
    <col min="9" max="9" width="35.5546875" bestFit="1" customWidth="1"/>
    <col min="10" max="10" width="5.109375" customWidth="1"/>
  </cols>
  <sheetData>
    <row r="2" spans="2:8">
      <c r="B2" s="264" t="s">
        <v>138</v>
      </c>
      <c r="C2" s="286" t="s">
        <v>139</v>
      </c>
      <c r="D2" s="273" t="s">
        <v>140</v>
      </c>
      <c r="E2" s="273" t="s">
        <v>141</v>
      </c>
      <c r="F2" s="273" t="s">
        <v>142</v>
      </c>
      <c r="G2" s="287" t="s">
        <v>143</v>
      </c>
    </row>
    <row r="3" spans="2:8">
      <c r="B3" s="299" t="s">
        <v>144</v>
      </c>
      <c r="C3" s="300">
        <v>3150</v>
      </c>
      <c r="D3" s="301">
        <v>3</v>
      </c>
      <c r="E3" s="301">
        <v>3</v>
      </c>
      <c r="F3" s="301"/>
      <c r="G3" s="302">
        <f>SUM(D3:F3)</f>
        <v>6</v>
      </c>
      <c r="H3" s="262"/>
    </row>
    <row r="4" spans="2:8">
      <c r="B4" s="279" t="s">
        <v>145</v>
      </c>
      <c r="C4" s="303">
        <v>1473</v>
      </c>
      <c r="D4" s="301"/>
      <c r="E4" s="301"/>
      <c r="F4" s="301">
        <v>1</v>
      </c>
      <c r="G4" s="302">
        <f t="shared" ref="G4:G25" si="0">SUM(D4:F4)</f>
        <v>1</v>
      </c>
    </row>
    <row r="5" spans="2:8">
      <c r="B5" s="279" t="s">
        <v>146</v>
      </c>
      <c r="C5" s="303">
        <v>1396</v>
      </c>
      <c r="D5" s="301"/>
      <c r="E5" s="301"/>
      <c r="F5" s="301">
        <v>1</v>
      </c>
      <c r="G5" s="302">
        <f t="shared" si="0"/>
        <v>1</v>
      </c>
    </row>
    <row r="6" spans="2:8">
      <c r="B6" s="279" t="s">
        <v>147</v>
      </c>
      <c r="C6" s="303">
        <v>902</v>
      </c>
      <c r="D6" s="301"/>
      <c r="E6" s="301">
        <v>1</v>
      </c>
      <c r="F6" s="301"/>
      <c r="G6" s="302">
        <f t="shared" si="0"/>
        <v>1</v>
      </c>
    </row>
    <row r="7" spans="2:8">
      <c r="B7" s="263" t="s">
        <v>148</v>
      </c>
      <c r="C7" s="282">
        <v>870</v>
      </c>
      <c r="D7" s="136"/>
      <c r="E7" s="136">
        <v>1</v>
      </c>
      <c r="F7" s="136"/>
      <c r="G7" s="288">
        <f t="shared" si="0"/>
        <v>1</v>
      </c>
    </row>
    <row r="8" spans="2:8">
      <c r="B8" s="279" t="s">
        <v>149</v>
      </c>
      <c r="C8" s="303">
        <v>710</v>
      </c>
      <c r="D8" s="301"/>
      <c r="E8" s="301">
        <v>1</v>
      </c>
      <c r="F8" s="301"/>
      <c r="G8" s="302">
        <f t="shared" si="0"/>
        <v>1</v>
      </c>
    </row>
    <row r="9" spans="2:8">
      <c r="B9" s="263" t="s">
        <v>150</v>
      </c>
      <c r="C9" s="282">
        <v>700</v>
      </c>
      <c r="D9" s="136"/>
      <c r="E9" s="136">
        <v>1</v>
      </c>
      <c r="F9" s="136"/>
      <c r="G9" s="288">
        <f t="shared" si="0"/>
        <v>1</v>
      </c>
    </row>
    <row r="10" spans="2:8">
      <c r="B10" s="279" t="s">
        <v>151</v>
      </c>
      <c r="C10" s="303">
        <v>629</v>
      </c>
      <c r="D10" s="301"/>
      <c r="E10" s="301">
        <v>1</v>
      </c>
      <c r="F10" s="301"/>
      <c r="G10" s="302">
        <f t="shared" si="0"/>
        <v>1</v>
      </c>
    </row>
    <row r="11" spans="2:8">
      <c r="B11" s="279" t="s">
        <v>152</v>
      </c>
      <c r="C11" s="303">
        <v>452</v>
      </c>
      <c r="D11" s="301">
        <v>1</v>
      </c>
      <c r="E11" s="301"/>
      <c r="F11" s="301"/>
      <c r="G11" s="302">
        <f t="shared" si="0"/>
        <v>1</v>
      </c>
    </row>
    <row r="12" spans="2:8">
      <c r="B12" s="279" t="s">
        <v>153</v>
      </c>
      <c r="C12" s="303">
        <v>379</v>
      </c>
      <c r="D12" s="301">
        <v>1</v>
      </c>
      <c r="E12" s="301"/>
      <c r="F12" s="301"/>
      <c r="G12" s="302">
        <f t="shared" si="0"/>
        <v>1</v>
      </c>
    </row>
    <row r="13" spans="2:8">
      <c r="B13" s="263" t="s">
        <v>154</v>
      </c>
      <c r="C13" s="282">
        <v>331</v>
      </c>
      <c r="D13" s="136">
        <v>1</v>
      </c>
      <c r="E13" s="136"/>
      <c r="F13" s="136"/>
      <c r="G13" s="288">
        <f t="shared" si="0"/>
        <v>1</v>
      </c>
    </row>
    <row r="14" spans="2:8">
      <c r="B14" s="279" t="s">
        <v>155</v>
      </c>
      <c r="C14" s="303">
        <v>316</v>
      </c>
      <c r="D14" s="301">
        <v>1</v>
      </c>
      <c r="E14" s="301"/>
      <c r="F14" s="301"/>
      <c r="G14" s="302">
        <f t="shared" si="0"/>
        <v>1</v>
      </c>
    </row>
    <row r="15" spans="2:8">
      <c r="B15" s="279" t="s">
        <v>156</v>
      </c>
      <c r="C15" s="303">
        <v>206</v>
      </c>
      <c r="D15" s="301">
        <v>1</v>
      </c>
      <c r="E15" s="301"/>
      <c r="F15" s="301"/>
      <c r="G15" s="302">
        <f t="shared" si="0"/>
        <v>1</v>
      </c>
    </row>
    <row r="16" spans="2:8">
      <c r="B16" s="279" t="s">
        <v>157</v>
      </c>
      <c r="C16" s="303">
        <v>562</v>
      </c>
      <c r="D16" s="301">
        <v>1</v>
      </c>
      <c r="E16" s="301"/>
      <c r="F16" s="301"/>
      <c r="G16" s="302">
        <f t="shared" si="0"/>
        <v>1</v>
      </c>
    </row>
    <row r="17" spans="2:7" ht="28.8">
      <c r="B17" s="263" t="s">
        <v>158</v>
      </c>
      <c r="C17" s="282">
        <v>628</v>
      </c>
      <c r="D17" s="136"/>
      <c r="E17" s="136">
        <v>1</v>
      </c>
      <c r="F17" s="136"/>
      <c r="G17" s="288">
        <f t="shared" si="0"/>
        <v>1</v>
      </c>
    </row>
    <row r="18" spans="2:7">
      <c r="B18" s="263" t="s">
        <v>159</v>
      </c>
      <c r="C18" s="282">
        <v>430</v>
      </c>
      <c r="D18" s="136">
        <v>1</v>
      </c>
      <c r="E18" s="136"/>
      <c r="F18" s="136"/>
      <c r="G18" s="288">
        <f t="shared" si="0"/>
        <v>1</v>
      </c>
    </row>
    <row r="19" spans="2:7">
      <c r="B19" s="263" t="s">
        <v>160</v>
      </c>
      <c r="C19" s="282">
        <v>659</v>
      </c>
      <c r="D19" s="136"/>
      <c r="E19" s="136">
        <v>1</v>
      </c>
      <c r="F19" s="136"/>
      <c r="G19" s="288">
        <f t="shared" si="0"/>
        <v>1</v>
      </c>
    </row>
    <row r="20" spans="2:7">
      <c r="B20" s="263" t="s">
        <v>161</v>
      </c>
      <c r="C20" s="282">
        <v>296</v>
      </c>
      <c r="D20" s="136">
        <v>1</v>
      </c>
      <c r="E20" s="136"/>
      <c r="F20" s="136"/>
      <c r="G20" s="288">
        <f t="shared" si="0"/>
        <v>1</v>
      </c>
    </row>
    <row r="21" spans="2:7">
      <c r="B21" s="263" t="s">
        <v>162</v>
      </c>
      <c r="C21" s="282">
        <v>594</v>
      </c>
      <c r="D21" s="136"/>
      <c r="E21" s="136">
        <v>1</v>
      </c>
      <c r="F21" s="136"/>
      <c r="G21" s="288">
        <f t="shared" si="0"/>
        <v>1</v>
      </c>
    </row>
    <row r="22" spans="2:7">
      <c r="B22" s="263" t="s">
        <v>163</v>
      </c>
      <c r="C22" s="282">
        <v>451</v>
      </c>
      <c r="D22" s="136">
        <v>1</v>
      </c>
      <c r="E22" s="136"/>
      <c r="F22" s="136"/>
      <c r="G22" s="288">
        <f t="shared" si="0"/>
        <v>1</v>
      </c>
    </row>
    <row r="23" spans="2:7">
      <c r="B23" s="263" t="s">
        <v>164</v>
      </c>
      <c r="C23" s="282">
        <v>523</v>
      </c>
      <c r="D23" s="136"/>
      <c r="E23" s="136">
        <v>1</v>
      </c>
      <c r="F23" s="136"/>
      <c r="G23" s="288">
        <f t="shared" si="0"/>
        <v>1</v>
      </c>
    </row>
    <row r="24" spans="2:7">
      <c r="B24" s="263" t="s">
        <v>165</v>
      </c>
      <c r="C24" s="282">
        <v>440</v>
      </c>
      <c r="D24" s="136">
        <v>1</v>
      </c>
      <c r="E24" s="136"/>
      <c r="F24" s="136"/>
      <c r="G24" s="288">
        <f t="shared" si="0"/>
        <v>1</v>
      </c>
    </row>
    <row r="25" spans="2:7">
      <c r="B25" s="267" t="s">
        <v>166</v>
      </c>
      <c r="C25" s="283">
        <v>1426</v>
      </c>
      <c r="D25" s="136"/>
      <c r="E25" s="136"/>
      <c r="F25" s="136">
        <v>1</v>
      </c>
      <c r="G25" s="288">
        <f t="shared" si="0"/>
        <v>1</v>
      </c>
    </row>
    <row r="26" spans="2:7">
      <c r="B26" s="269" t="s">
        <v>167</v>
      </c>
      <c r="C26" s="272">
        <f>SUM(C3:C25)</f>
        <v>17523</v>
      </c>
      <c r="D26" s="270">
        <f>SUM(D3:D25)</f>
        <v>13</v>
      </c>
      <c r="E26" s="270">
        <f>SUM(E3:E25)</f>
        <v>12</v>
      </c>
      <c r="F26" s="270">
        <f>SUM(F3:F25)</f>
        <v>3</v>
      </c>
      <c r="G26" s="289">
        <f>SUM(D26:F26)</f>
        <v>28</v>
      </c>
    </row>
    <row r="27" spans="2:7">
      <c r="B27" s="269" t="s">
        <v>168</v>
      </c>
      <c r="C27" s="272">
        <f>C16+C15+C14+C12+C11+C10+C8+C6+C5+C4+C3</f>
        <v>10175</v>
      </c>
      <c r="D27" s="270">
        <f>D16+D15+D14+D12+D11+D3</f>
        <v>8</v>
      </c>
      <c r="E27" s="270">
        <f>E10+E8+E6+E3</f>
        <v>6</v>
      </c>
      <c r="F27" s="270">
        <f>F5+F4</f>
        <v>2</v>
      </c>
      <c r="G27" s="289">
        <f>SUM(D27:F27)</f>
        <v>16</v>
      </c>
    </row>
    <row r="28" spans="2:7">
      <c r="B28" s="269" t="s">
        <v>169</v>
      </c>
      <c r="C28" s="272">
        <f>AVERAGE(C3:C25)</f>
        <v>761.86956521739125</v>
      </c>
      <c r="D28" s="274">
        <f>D26/G26</f>
        <v>0.4642857142857143</v>
      </c>
      <c r="E28" s="274">
        <f>E26/G26</f>
        <v>0.42857142857142855</v>
      </c>
      <c r="F28" s="274">
        <f>F26/G26</f>
        <v>0.10714285714285714</v>
      </c>
      <c r="G28" s="274">
        <f>SUM(D28:F28)</f>
        <v>0.99999999999999989</v>
      </c>
    </row>
    <row r="29" spans="2:7">
      <c r="B29" s="268"/>
      <c r="C29" s="266"/>
    </row>
    <row r="30" spans="2:7" ht="28.5" customHeight="1">
      <c r="B30" s="757" t="s">
        <v>170</v>
      </c>
      <c r="C30" s="757"/>
      <c r="D30" s="757"/>
      <c r="E30" s="757"/>
      <c r="F30" s="757"/>
    </row>
    <row r="31" spans="2:7">
      <c r="B31" s="268" t="s">
        <v>171</v>
      </c>
      <c r="C31" s="266"/>
    </row>
    <row r="32" spans="2:7">
      <c r="B32" s="265"/>
      <c r="C32" s="266"/>
    </row>
    <row r="33" spans="2:11">
      <c r="B33" s="271" t="s">
        <v>172</v>
      </c>
      <c r="C33" s="297" t="s">
        <v>139</v>
      </c>
      <c r="D33" s="275" t="s">
        <v>140</v>
      </c>
      <c r="E33" s="275" t="s">
        <v>141</v>
      </c>
      <c r="F33" s="275" t="s">
        <v>142</v>
      </c>
      <c r="G33" s="264" t="s">
        <v>143</v>
      </c>
      <c r="I33" s="277" t="s">
        <v>173</v>
      </c>
      <c r="J33" s="758" t="s">
        <v>139</v>
      </c>
      <c r="K33" s="759"/>
    </row>
    <row r="34" spans="2:11">
      <c r="B34" s="291" t="s">
        <v>174</v>
      </c>
      <c r="C34" s="304">
        <v>933</v>
      </c>
      <c r="D34" s="301"/>
      <c r="E34" s="301"/>
      <c r="F34" s="301">
        <v>1</v>
      </c>
      <c r="G34" s="302">
        <f>SUM(D34:F34)</f>
        <v>1</v>
      </c>
      <c r="H34" s="262"/>
      <c r="I34" s="754" t="s">
        <v>175</v>
      </c>
      <c r="J34" s="136">
        <v>298</v>
      </c>
      <c r="K34" s="754">
        <f>SUM(J34:J37)</f>
        <v>1169</v>
      </c>
    </row>
    <row r="35" spans="2:11">
      <c r="B35" s="291" t="s">
        <v>176</v>
      </c>
      <c r="C35" s="304">
        <v>1878</v>
      </c>
      <c r="D35" s="301"/>
      <c r="E35" s="301"/>
      <c r="F35" s="301">
        <v>1</v>
      </c>
      <c r="G35" s="302">
        <f t="shared" ref="G35:G51" si="1">SUM(D35:F35)</f>
        <v>1</v>
      </c>
      <c r="I35" s="755"/>
      <c r="J35" s="136">
        <v>463</v>
      </c>
      <c r="K35" s="755"/>
    </row>
    <row r="36" spans="2:11">
      <c r="B36" s="292" t="s">
        <v>177</v>
      </c>
      <c r="C36" s="298">
        <v>1200</v>
      </c>
      <c r="D36" s="136"/>
      <c r="E36" s="136"/>
      <c r="F36" s="136">
        <v>1</v>
      </c>
      <c r="G36" s="288">
        <f t="shared" si="1"/>
        <v>1</v>
      </c>
      <c r="I36" s="755"/>
      <c r="J36" s="136">
        <v>163</v>
      </c>
      <c r="K36" s="755"/>
    </row>
    <row r="37" spans="2:11">
      <c r="B37" s="291" t="s">
        <v>178</v>
      </c>
      <c r="C37" s="304">
        <v>520</v>
      </c>
      <c r="D37" s="301"/>
      <c r="E37" s="301">
        <v>1</v>
      </c>
      <c r="F37" s="301"/>
      <c r="G37" s="302">
        <f t="shared" si="1"/>
        <v>1</v>
      </c>
      <c r="I37" s="756"/>
      <c r="J37" s="136">
        <v>245</v>
      </c>
      <c r="K37" s="756"/>
    </row>
    <row r="38" spans="2:11">
      <c r="B38" s="291" t="s">
        <v>179</v>
      </c>
      <c r="C38" s="304">
        <v>548</v>
      </c>
      <c r="D38" s="301"/>
      <c r="E38" s="301">
        <v>1</v>
      </c>
      <c r="F38" s="301"/>
      <c r="G38" s="302">
        <f t="shared" si="1"/>
        <v>1</v>
      </c>
      <c r="I38" s="754" t="s">
        <v>180</v>
      </c>
      <c r="J38" s="136">
        <v>11</v>
      </c>
      <c r="K38" s="754">
        <f>SUM(J38:J39)</f>
        <v>14</v>
      </c>
    </row>
    <row r="39" spans="2:11">
      <c r="B39" s="291" t="s">
        <v>181</v>
      </c>
      <c r="C39" s="304">
        <v>4295</v>
      </c>
      <c r="D39" s="301">
        <v>7</v>
      </c>
      <c r="E39" s="301">
        <v>3</v>
      </c>
      <c r="F39" s="301"/>
      <c r="G39" s="302">
        <f t="shared" si="1"/>
        <v>10</v>
      </c>
      <c r="I39" s="756"/>
      <c r="J39" s="136">
        <v>3</v>
      </c>
      <c r="K39" s="756"/>
    </row>
    <row r="40" spans="2:11">
      <c r="B40" s="291" t="s">
        <v>182</v>
      </c>
      <c r="C40" s="304">
        <v>7223</v>
      </c>
      <c r="D40" s="301">
        <v>23</v>
      </c>
      <c r="E40" s="301"/>
      <c r="F40" s="301"/>
      <c r="G40" s="302">
        <f t="shared" si="1"/>
        <v>23</v>
      </c>
      <c r="I40" s="754" t="s">
        <v>183</v>
      </c>
      <c r="J40" s="136">
        <v>216</v>
      </c>
      <c r="K40" s="754">
        <f>SUM(J40:J41)</f>
        <v>228</v>
      </c>
    </row>
    <row r="41" spans="2:11">
      <c r="B41" s="293" t="s">
        <v>184</v>
      </c>
      <c r="C41" s="298">
        <v>200</v>
      </c>
      <c r="D41" s="136">
        <v>1</v>
      </c>
      <c r="E41" s="136"/>
      <c r="F41" s="136"/>
      <c r="G41" s="288">
        <f t="shared" si="1"/>
        <v>1</v>
      </c>
      <c r="I41" s="756"/>
      <c r="J41" s="136">
        <v>12</v>
      </c>
      <c r="K41" s="756"/>
    </row>
    <row r="42" spans="2:11">
      <c r="B42" s="293" t="s">
        <v>185</v>
      </c>
      <c r="C42" s="298">
        <v>1214</v>
      </c>
      <c r="D42" s="136"/>
      <c r="E42" s="136"/>
      <c r="F42" s="136">
        <v>1</v>
      </c>
      <c r="G42" s="288">
        <f t="shared" si="1"/>
        <v>1</v>
      </c>
      <c r="I42" s="754" t="s">
        <v>186</v>
      </c>
      <c r="J42" s="136">
        <v>268</v>
      </c>
      <c r="K42" s="754">
        <f>SUM(J42:J43)</f>
        <v>280</v>
      </c>
    </row>
    <row r="43" spans="2:11">
      <c r="B43" s="293" t="s">
        <v>187</v>
      </c>
      <c r="C43" s="298">
        <v>832</v>
      </c>
      <c r="D43" s="136"/>
      <c r="E43" s="136">
        <v>1</v>
      </c>
      <c r="F43" s="136"/>
      <c r="G43" s="288">
        <f t="shared" si="1"/>
        <v>1</v>
      </c>
      <c r="I43" s="756"/>
      <c r="J43" s="136">
        <v>12</v>
      </c>
      <c r="K43" s="756"/>
    </row>
    <row r="44" spans="2:11">
      <c r="B44" s="293" t="s">
        <v>188</v>
      </c>
      <c r="C44" s="298">
        <v>833</v>
      </c>
      <c r="D44" s="136"/>
      <c r="E44" s="136">
        <v>1</v>
      </c>
      <c r="F44" s="136"/>
      <c r="G44" s="288">
        <f t="shared" si="1"/>
        <v>1</v>
      </c>
      <c r="I44" s="136" t="s">
        <v>189</v>
      </c>
      <c r="J44" s="136">
        <v>32</v>
      </c>
      <c r="K44" s="136">
        <f>J44</f>
        <v>32</v>
      </c>
    </row>
    <row r="45" spans="2:11">
      <c r="B45" s="293" t="s">
        <v>190</v>
      </c>
      <c r="C45" s="298">
        <v>620</v>
      </c>
      <c r="D45" s="136"/>
      <c r="E45" s="136">
        <v>1</v>
      </c>
      <c r="F45" s="136"/>
      <c r="G45" s="288">
        <f t="shared" si="1"/>
        <v>1</v>
      </c>
      <c r="I45" s="754" t="s">
        <v>191</v>
      </c>
      <c r="J45" s="136">
        <v>178</v>
      </c>
      <c r="K45" s="754">
        <f>J45+J46</f>
        <v>272</v>
      </c>
    </row>
    <row r="46" spans="2:11">
      <c r="B46" s="294" t="s">
        <v>192</v>
      </c>
      <c r="C46" s="304">
        <v>7223</v>
      </c>
      <c r="D46" s="301">
        <v>11</v>
      </c>
      <c r="E46" s="301">
        <v>1</v>
      </c>
      <c r="F46" s="301"/>
      <c r="G46" s="302">
        <f t="shared" si="1"/>
        <v>12</v>
      </c>
      <c r="I46" s="756"/>
      <c r="J46" s="136">
        <v>94</v>
      </c>
      <c r="K46" s="756"/>
    </row>
    <row r="47" spans="2:11">
      <c r="B47" s="293" t="s">
        <v>193</v>
      </c>
      <c r="C47" s="298">
        <v>1237</v>
      </c>
      <c r="D47" s="136"/>
      <c r="E47" s="136"/>
      <c r="F47" s="136">
        <v>1</v>
      </c>
      <c r="G47" s="288">
        <f t="shared" si="1"/>
        <v>1</v>
      </c>
      <c r="I47" s="136" t="s">
        <v>194</v>
      </c>
      <c r="J47" s="136">
        <v>36</v>
      </c>
      <c r="K47" s="136">
        <f>J47</f>
        <v>36</v>
      </c>
    </row>
    <row r="48" spans="2:11">
      <c r="B48" s="295" t="s">
        <v>195</v>
      </c>
      <c r="C48" s="298">
        <v>164</v>
      </c>
      <c r="D48" s="136">
        <v>1</v>
      </c>
      <c r="E48" s="136"/>
      <c r="F48" s="136"/>
      <c r="G48" s="288">
        <f t="shared" si="1"/>
        <v>1</v>
      </c>
      <c r="I48" s="754" t="s">
        <v>196</v>
      </c>
      <c r="J48" s="136">
        <v>387</v>
      </c>
      <c r="K48" s="754">
        <f>J48+J49</f>
        <v>393</v>
      </c>
    </row>
    <row r="49" spans="2:11">
      <c r="B49" s="296" t="s">
        <v>167</v>
      </c>
      <c r="C49" s="297">
        <f>SUM(C34:C48)</f>
        <v>28920</v>
      </c>
      <c r="D49" s="277">
        <f>SUM(D34:D48)</f>
        <v>43</v>
      </c>
      <c r="E49" s="277">
        <f>SUM(E34:E48)</f>
        <v>9</v>
      </c>
      <c r="F49" s="277">
        <f>SUM(F34:F48)</f>
        <v>5</v>
      </c>
      <c r="G49" s="305">
        <f t="shared" si="1"/>
        <v>57</v>
      </c>
      <c r="I49" s="756"/>
      <c r="J49" s="136">
        <v>6</v>
      </c>
      <c r="K49" s="756"/>
    </row>
    <row r="50" spans="2:11">
      <c r="B50" s="296" t="s">
        <v>168</v>
      </c>
      <c r="C50" s="297">
        <f>C46+C40+C39+C38+C37+C35+C34</f>
        <v>22620</v>
      </c>
      <c r="D50" s="277">
        <f>D39+D40+D46</f>
        <v>41</v>
      </c>
      <c r="E50" s="277">
        <f>E46+E39+E38+E37</f>
        <v>6</v>
      </c>
      <c r="F50" s="277">
        <f>F34+F35</f>
        <v>2</v>
      </c>
      <c r="G50" s="305">
        <f t="shared" si="1"/>
        <v>49</v>
      </c>
      <c r="I50" s="754" t="s">
        <v>197</v>
      </c>
      <c r="J50" s="136">
        <v>14</v>
      </c>
      <c r="K50" s="754">
        <f>SUM(J50:J53)</f>
        <v>872</v>
      </c>
    </row>
    <row r="51" spans="2:11">
      <c r="B51" s="296" t="s">
        <v>169</v>
      </c>
      <c r="C51" s="297">
        <f>AVERAGE(C34:C48)</f>
        <v>1928</v>
      </c>
      <c r="D51" s="274">
        <f>D49/G49</f>
        <v>0.75438596491228072</v>
      </c>
      <c r="E51" s="274">
        <f>E49/G49</f>
        <v>0.15789473684210525</v>
      </c>
      <c r="F51" s="274">
        <f>F49/G49</f>
        <v>8.771929824561403E-2</v>
      </c>
      <c r="G51" s="290">
        <f t="shared" si="1"/>
        <v>1</v>
      </c>
      <c r="I51" s="755"/>
      <c r="J51" s="136">
        <v>99</v>
      </c>
      <c r="K51" s="755"/>
    </row>
    <row r="52" spans="2:11">
      <c r="I52" s="755"/>
      <c r="J52" s="136">
        <v>4</v>
      </c>
      <c r="K52" s="755"/>
    </row>
    <row r="53" spans="2:11" ht="31.5" customHeight="1">
      <c r="B53" s="760" t="s">
        <v>198</v>
      </c>
      <c r="C53" s="760"/>
      <c r="D53" s="760"/>
      <c r="E53" s="760"/>
      <c r="F53" s="760"/>
      <c r="G53" s="760"/>
      <c r="I53" s="756"/>
      <c r="J53" s="136">
        <v>755</v>
      </c>
      <c r="K53" s="756"/>
    </row>
    <row r="54" spans="2:11">
      <c r="I54" s="284" t="s">
        <v>199</v>
      </c>
      <c r="J54" s="136">
        <v>153</v>
      </c>
      <c r="K54" s="284">
        <f>SUM(J54:J55)</f>
        <v>161</v>
      </c>
    </row>
    <row r="55" spans="2:11">
      <c r="I55" s="285"/>
      <c r="J55" s="136">
        <v>8</v>
      </c>
      <c r="K55" s="285"/>
    </row>
    <row r="56" spans="2:11">
      <c r="I56" s="284" t="s">
        <v>200</v>
      </c>
      <c r="J56" s="136">
        <v>239</v>
      </c>
      <c r="K56" s="284">
        <f>SUM(J56:J57)</f>
        <v>260</v>
      </c>
    </row>
    <row r="57" spans="2:11">
      <c r="B57" s="306" t="s">
        <v>201</v>
      </c>
      <c r="C57" s="308">
        <f>C49+C26</f>
        <v>46443</v>
      </c>
      <c r="I57" s="285"/>
      <c r="J57" s="136">
        <v>21</v>
      </c>
      <c r="K57" s="285"/>
    </row>
    <row r="58" spans="2:11">
      <c r="B58" s="306" t="s">
        <v>202</v>
      </c>
      <c r="C58" s="307"/>
      <c r="I58" s="136" t="s">
        <v>203</v>
      </c>
      <c r="J58" s="136">
        <v>44</v>
      </c>
      <c r="K58" s="136">
        <f>J58</f>
        <v>44</v>
      </c>
    </row>
    <row r="59" spans="2:11">
      <c r="B59" s="306" t="s">
        <v>168</v>
      </c>
      <c r="C59" s="309">
        <f>C50+C27</f>
        <v>32795</v>
      </c>
      <c r="I59" s="136" t="s">
        <v>204</v>
      </c>
      <c r="J59" s="136">
        <v>4</v>
      </c>
      <c r="K59" s="136">
        <f>J59</f>
        <v>4</v>
      </c>
    </row>
    <row r="60" spans="2:11">
      <c r="B60" s="306" t="s">
        <v>205</v>
      </c>
      <c r="C60" s="308">
        <f>C57/2</f>
        <v>23221.5</v>
      </c>
    </row>
    <row r="61" spans="2:11">
      <c r="B61" s="306" t="s">
        <v>206</v>
      </c>
      <c r="C61" s="308">
        <f>C59/2</f>
        <v>16397.5</v>
      </c>
    </row>
    <row r="82" spans="4:4">
      <c r="D82" s="278"/>
    </row>
  </sheetData>
  <mergeCells count="17">
    <mergeCell ref="I50:I53"/>
    <mergeCell ref="K50:K53"/>
    <mergeCell ref="B53:G53"/>
    <mergeCell ref="I42:I43"/>
    <mergeCell ref="I45:I46"/>
    <mergeCell ref="I48:I49"/>
    <mergeCell ref="K42:K43"/>
    <mergeCell ref="K45:K46"/>
    <mergeCell ref="K48:K49"/>
    <mergeCell ref="I34:I37"/>
    <mergeCell ref="I38:I39"/>
    <mergeCell ref="I40:I41"/>
    <mergeCell ref="B30:F30"/>
    <mergeCell ref="J33:K33"/>
    <mergeCell ref="K34:K37"/>
    <mergeCell ref="K38:K39"/>
    <mergeCell ref="K40:K4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E1BEE-62B1-422C-94EF-C677F92EE0B2}">
  <sheetPr>
    <tabColor rgb="FF00B050"/>
    <pageSetUpPr fitToPage="1"/>
  </sheetPr>
  <dimension ref="A1:N90"/>
  <sheetViews>
    <sheetView showGridLines="0" view="pageBreakPreview" topLeftCell="A47" zoomScale="85" zoomScaleNormal="80" zoomScaleSheetLayoutView="85" workbookViewId="0">
      <selection activeCell="C75" sqref="C75"/>
    </sheetView>
  </sheetViews>
  <sheetFormatPr defaultColWidth="9.44140625" defaultRowHeight="12.75" customHeight="1"/>
  <cols>
    <col min="1" max="1" width="19.44140625" style="4" customWidth="1"/>
    <col min="2" max="2" width="55" style="4" customWidth="1"/>
    <col min="3" max="3" width="20.109375" style="4" customWidth="1"/>
    <col min="4" max="4" width="20.5546875" style="4" customWidth="1"/>
    <col min="5" max="5" width="16" style="4" customWidth="1"/>
    <col min="6" max="6" width="17.44140625" style="4" bestFit="1" customWidth="1"/>
    <col min="7" max="7" width="17.44140625" style="4" customWidth="1"/>
    <col min="8" max="8" width="12.44140625" style="4" bestFit="1" customWidth="1"/>
    <col min="9" max="9" width="23" style="4" customWidth="1"/>
    <col min="10" max="10" width="23.5546875" style="4" customWidth="1"/>
    <col min="11" max="11" width="22.44140625" style="345" bestFit="1" customWidth="1"/>
    <col min="12" max="12" width="47.44140625" style="4" customWidth="1"/>
    <col min="13" max="13" width="15.5546875" style="354" bestFit="1" customWidth="1"/>
    <col min="14" max="14" width="18.88671875" style="4" bestFit="1" customWidth="1"/>
    <col min="15" max="16384" width="9.44140625" style="4"/>
  </cols>
  <sheetData>
    <row r="1" spans="1:13" s="98" customFormat="1" ht="15.6">
      <c r="A1" s="371" t="s">
        <v>50</v>
      </c>
      <c r="B1" s="372"/>
      <c r="C1" s="372"/>
      <c r="D1" s="372"/>
      <c r="E1" s="372"/>
      <c r="F1" s="372"/>
      <c r="G1" s="372"/>
      <c r="H1" s="372"/>
      <c r="I1" s="372"/>
      <c r="K1" s="346"/>
      <c r="M1" s="356"/>
    </row>
    <row r="2" spans="1:13" s="98" customFormat="1" ht="15.6">
      <c r="A2" s="373" t="e">
        <f>#REF!</f>
        <v>#REF!</v>
      </c>
      <c r="B2" s="374" t="e">
        <f>#REF!</f>
        <v>#REF!</v>
      </c>
      <c r="C2" s="375"/>
      <c r="D2" s="375"/>
      <c r="E2" s="375"/>
      <c r="F2" s="375"/>
      <c r="G2" s="375"/>
      <c r="H2" s="375"/>
      <c r="I2" s="376"/>
      <c r="K2" s="346"/>
      <c r="M2" s="356"/>
    </row>
    <row r="3" spans="1:13" s="98" customFormat="1" ht="15.6">
      <c r="A3" s="314" t="e">
        <f>#REF!</f>
        <v>#REF!</v>
      </c>
      <c r="B3" s="320" t="e">
        <f>#REF!</f>
        <v>#REF!</v>
      </c>
      <c r="C3" s="315"/>
      <c r="D3" s="315"/>
      <c r="E3" s="315"/>
      <c r="F3" s="316"/>
      <c r="G3" s="317"/>
      <c r="H3" s="318"/>
      <c r="I3" s="319"/>
      <c r="K3" s="346"/>
      <c r="M3" s="356"/>
    </row>
    <row r="4" spans="1:13" ht="13.8">
      <c r="A4" s="313"/>
      <c r="B4" s="313"/>
      <c r="C4" s="90"/>
      <c r="D4" s="90"/>
      <c r="E4" s="90"/>
      <c r="F4" s="310"/>
      <c r="G4" s="313"/>
      <c r="M4" s="355"/>
    </row>
    <row r="5" spans="1:13" s="98" customFormat="1" ht="15.6">
      <c r="A5" s="314" t="e">
        <f>#REF!</f>
        <v>#REF!</v>
      </c>
      <c r="B5" s="314" t="e">
        <f>#REF!</f>
        <v>#REF!</v>
      </c>
      <c r="C5" s="315"/>
      <c r="D5" s="315"/>
      <c r="E5" s="315"/>
      <c r="F5" s="316"/>
      <c r="G5" s="317"/>
      <c r="H5" s="318"/>
      <c r="I5" s="319"/>
    </row>
    <row r="6" spans="1:13" ht="13.8">
      <c r="A6" s="766" t="s">
        <v>53</v>
      </c>
      <c r="B6" s="766" t="s">
        <v>54</v>
      </c>
      <c r="C6" s="766" t="s">
        <v>44</v>
      </c>
      <c r="D6" s="766" t="s">
        <v>45</v>
      </c>
      <c r="E6" s="766"/>
      <c r="F6" s="766" t="s">
        <v>55</v>
      </c>
      <c r="G6" s="766"/>
      <c r="H6" s="766"/>
      <c r="I6" s="766"/>
    </row>
    <row r="7" spans="1:13" ht="13.8">
      <c r="A7" s="767"/>
      <c r="B7" s="767"/>
      <c r="C7" s="767"/>
      <c r="D7" s="325" t="s">
        <v>207</v>
      </c>
      <c r="E7" s="325" t="s">
        <v>57</v>
      </c>
      <c r="F7" s="325" t="s">
        <v>208</v>
      </c>
      <c r="G7" s="325" t="s">
        <v>209</v>
      </c>
      <c r="H7" s="325" t="s">
        <v>45</v>
      </c>
      <c r="I7" s="325" t="s">
        <v>57</v>
      </c>
    </row>
    <row r="8" spans="1:13" ht="13.8">
      <c r="A8" s="326" t="s">
        <v>59</v>
      </c>
      <c r="B8" s="327" t="s">
        <v>60</v>
      </c>
      <c r="C8" s="328"/>
      <c r="D8" s="328"/>
      <c r="E8" s="328"/>
      <c r="F8" s="328"/>
      <c r="G8" s="328"/>
      <c r="H8" s="328"/>
      <c r="I8" s="329"/>
    </row>
    <row r="9" spans="1:13" ht="13.8">
      <c r="A9" s="5" t="str">
        <f>'Preços de Referência A'!$A$6</f>
        <v>P8002</v>
      </c>
      <c r="B9" s="311" t="str">
        <f>VLOOKUP(A9,'Preços de Referência A'!$A$4:$C$101,2,FALSE)</f>
        <v>Advogado pleno</v>
      </c>
      <c r="C9" s="5" t="s">
        <v>118</v>
      </c>
      <c r="D9" s="6">
        <v>40</v>
      </c>
      <c r="E9" s="261">
        <v>1</v>
      </c>
      <c r="F9" s="260">
        <f>VLOOKUP(A9,'Preços de Referência A'!$A$4:$C$101,3,FALSE)</f>
        <v>12506.56</v>
      </c>
      <c r="G9" s="260">
        <f>F9/'Preços de Referência A'!$O$30</f>
        <v>68.532851115129588</v>
      </c>
      <c r="H9" s="261">
        <v>1</v>
      </c>
      <c r="I9" s="260">
        <f t="shared" ref="I9:I14" si="0">TRUNC(D9*E9*G9*H9,4)</f>
        <v>2741.3139999999999</v>
      </c>
    </row>
    <row r="10" spans="1:13" ht="13.8">
      <c r="A10" s="5" t="str">
        <f>'Preços de Referência A'!$A$33</f>
        <v>P8055</v>
      </c>
      <c r="B10" s="311" t="str">
        <f>VLOOKUP(A10,'Preços de Referência A'!$A$4:$C$101,2,FALSE)</f>
        <v>Engenheiro agrônomo pleno</v>
      </c>
      <c r="C10" s="5" t="s">
        <v>118</v>
      </c>
      <c r="D10" s="6">
        <v>110</v>
      </c>
      <c r="E10" s="261">
        <v>1</v>
      </c>
      <c r="F10" s="311">
        <f>VLOOKUP(A10,'Preços de Referência A'!$A$4:$C$101,3,FALSE)</f>
        <v>23508.48</v>
      </c>
      <c r="G10" s="260">
        <f>F10/'Preços de Referência A'!$O$30</f>
        <v>128.82064770672363</v>
      </c>
      <c r="H10" s="261">
        <v>1</v>
      </c>
      <c r="I10" s="260">
        <f t="shared" si="0"/>
        <v>14170.271199999999</v>
      </c>
    </row>
    <row r="11" spans="1:13" ht="13.8">
      <c r="A11" s="5" t="str">
        <f>'Preços de Referência A'!$A$44</f>
        <v>P8066</v>
      </c>
      <c r="B11" s="311" t="str">
        <f>VLOOKUP(A11,'Preços de Referência A'!$A$4:$C$101,2,FALSE)</f>
        <v>Engenheiro de projetos pleno</v>
      </c>
      <c r="C11" s="5" t="s">
        <v>118</v>
      </c>
      <c r="D11" s="6">
        <v>60</v>
      </c>
      <c r="E11" s="261">
        <v>1</v>
      </c>
      <c r="F11" s="260">
        <f>VLOOKUP(A11,'Preços de Referência A'!$A$4:$C$101,3,FALSE)</f>
        <v>24227.22</v>
      </c>
      <c r="G11" s="260">
        <f>F11/'Preços de Referência A'!$O$30</f>
        <v>132.75916488574717</v>
      </c>
      <c r="H11" s="261">
        <v>1</v>
      </c>
      <c r="I11" s="260">
        <f t="shared" si="0"/>
        <v>7965.5497999999998</v>
      </c>
    </row>
    <row r="12" spans="1:13" ht="13.8">
      <c r="A12" s="5" t="str">
        <f>'Preços de Referência A'!$A$86</f>
        <v>P8184</v>
      </c>
      <c r="B12" s="311" t="str">
        <f>VLOOKUP(A12,'Preços de Referência A'!$A$4:$C$101,2,FALSE)</f>
        <v>Geógrafo pleno</v>
      </c>
      <c r="C12" s="5" t="s">
        <v>118</v>
      </c>
      <c r="D12" s="6">
        <v>60</v>
      </c>
      <c r="E12" s="261">
        <v>1</v>
      </c>
      <c r="F12" s="260">
        <f>VLOOKUP(A12,'Preços de Referência A'!$A$4:$C$101,3,FALSE)</f>
        <v>10689.07</v>
      </c>
      <c r="G12" s="260">
        <f>F12/'Preços de Referência A'!$O$30</f>
        <v>58.573456079785188</v>
      </c>
      <c r="H12" s="261">
        <v>1</v>
      </c>
      <c r="I12" s="260">
        <f t="shared" si="0"/>
        <v>3514.4072999999999</v>
      </c>
    </row>
    <row r="13" spans="1:13" ht="13.8">
      <c r="A13" s="5" t="str">
        <f>'Preços de Referência A'!$A$15</f>
        <v>P8020</v>
      </c>
      <c r="B13" s="311" t="str">
        <f>VLOOKUP(A13,'Preços de Referência A'!$A$4:$C$101,2,FALSE)</f>
        <v>Assistente social pleno</v>
      </c>
      <c r="C13" s="5" t="s">
        <v>118</v>
      </c>
      <c r="D13" s="6">
        <v>40</v>
      </c>
      <c r="E13" s="261">
        <v>1</v>
      </c>
      <c r="F13" s="260">
        <f>VLOOKUP(A13,'Preços de Referência A'!$A$4:$C$101,3,FALSE)</f>
        <v>8932.4699999999993</v>
      </c>
      <c r="G13" s="260">
        <f>F13/'Preços de Referência A'!$O$30</f>
        <v>48.947723162913029</v>
      </c>
      <c r="H13" s="261">
        <v>1</v>
      </c>
      <c r="I13" s="260">
        <f t="shared" si="0"/>
        <v>1957.9088999999999</v>
      </c>
    </row>
    <row r="14" spans="1:13" ht="13.8">
      <c r="A14" s="5" t="str">
        <f>'Preços de Referência A'!$A$80</f>
        <v>P8174</v>
      </c>
      <c r="B14" s="311" t="str">
        <f>VLOOKUP(A14,'Preços de Referência A'!$A$4:$C$101,2,FALSE)</f>
        <v>Administrador pleno</v>
      </c>
      <c r="C14" s="5" t="s">
        <v>118</v>
      </c>
      <c r="D14" s="6">
        <v>40</v>
      </c>
      <c r="E14" s="261">
        <v>1</v>
      </c>
      <c r="F14" s="260">
        <f>VLOOKUP(A14,'Preços de Referência A'!$A$4:$C$101,3,FALSE)</f>
        <v>9250.7099999999991</v>
      </c>
      <c r="G14" s="260">
        <f>F14/'Preços de Referência A'!$O$30</f>
        <v>50.691599539700796</v>
      </c>
      <c r="H14" s="261">
        <v>1</v>
      </c>
      <c r="I14" s="260">
        <f t="shared" si="0"/>
        <v>2027.6639</v>
      </c>
    </row>
    <row r="15" spans="1:13" ht="13.8">
      <c r="A15" s="327"/>
      <c r="B15" s="327"/>
      <c r="C15" s="327"/>
      <c r="D15" s="327"/>
      <c r="E15" s="330"/>
      <c r="F15" s="331" t="s">
        <v>121</v>
      </c>
      <c r="G15" s="331"/>
      <c r="H15" s="331"/>
      <c r="I15" s="332">
        <f>SUM(I9:I14)</f>
        <v>32377.115099999995</v>
      </c>
    </row>
    <row r="16" spans="1:13" ht="13.8">
      <c r="A16" s="327"/>
      <c r="B16" s="327"/>
      <c r="C16" s="327"/>
      <c r="D16" s="327"/>
      <c r="E16" s="333" t="s">
        <v>122</v>
      </c>
      <c r="F16" s="334">
        <f>BDI!$D$17</f>
        <v>0.44790000000000002</v>
      </c>
      <c r="G16" s="334"/>
      <c r="H16" s="334"/>
      <c r="I16" s="332">
        <f>TRUNC((I15*F16),4)</f>
        <v>14501.709800000001</v>
      </c>
    </row>
    <row r="17" spans="1:9" ht="13.8">
      <c r="A17" s="327"/>
      <c r="B17" s="327"/>
      <c r="C17" s="327"/>
      <c r="D17" s="327"/>
      <c r="E17" s="327"/>
      <c r="F17" s="331" t="s">
        <v>124</v>
      </c>
      <c r="G17" s="331"/>
      <c r="H17" s="331"/>
      <c r="I17" s="332">
        <f>TRUNC((I15+I16),2)</f>
        <v>46878.82</v>
      </c>
    </row>
    <row r="18" spans="1:9" ht="13.8">
      <c r="A18" s="335"/>
      <c r="B18" s="336" t="s">
        <v>210</v>
      </c>
      <c r="C18" s="335">
        <v>60</v>
      </c>
      <c r="D18" s="335"/>
      <c r="E18" s="337"/>
      <c r="F18" s="336" t="s">
        <v>211</v>
      </c>
      <c r="G18" s="336"/>
      <c r="H18" s="336"/>
      <c r="I18" s="338">
        <f>C18*I17</f>
        <v>2812729.2</v>
      </c>
    </row>
    <row r="19" spans="1:9" ht="13.8">
      <c r="A19" s="94"/>
      <c r="B19" s="90"/>
      <c r="C19" s="94"/>
      <c r="D19" s="94"/>
      <c r="E19" s="94"/>
      <c r="F19" s="310"/>
      <c r="G19" s="310"/>
      <c r="H19" s="310"/>
      <c r="I19" s="280"/>
    </row>
    <row r="20" spans="1:9" s="98" customFormat="1" ht="15.6">
      <c r="A20" s="314" t="e">
        <f>#REF!</f>
        <v>#REF!</v>
      </c>
      <c r="B20" s="320" t="e">
        <f>#REF!</f>
        <v>#REF!</v>
      </c>
      <c r="C20" s="321"/>
      <c r="D20" s="321"/>
      <c r="E20" s="321"/>
      <c r="F20" s="322"/>
      <c r="G20" s="320"/>
      <c r="H20" s="323"/>
      <c r="I20" s="324"/>
    </row>
    <row r="21" spans="1:9" ht="13.8">
      <c r="A21" s="766" t="s">
        <v>53</v>
      </c>
      <c r="B21" s="766" t="s">
        <v>54</v>
      </c>
      <c r="C21" s="766" t="s">
        <v>44</v>
      </c>
      <c r="D21" s="766" t="s">
        <v>45</v>
      </c>
      <c r="E21" s="766"/>
      <c r="F21" s="766" t="s">
        <v>55</v>
      </c>
      <c r="G21" s="766"/>
      <c r="H21" s="766"/>
      <c r="I21" s="766"/>
    </row>
    <row r="22" spans="1:9" ht="13.8">
      <c r="A22" s="767"/>
      <c r="B22" s="767"/>
      <c r="C22" s="767"/>
      <c r="D22" s="325" t="s">
        <v>207</v>
      </c>
      <c r="E22" s="325" t="s">
        <v>57</v>
      </c>
      <c r="F22" s="325" t="s">
        <v>208</v>
      </c>
      <c r="G22" s="325" t="s">
        <v>209</v>
      </c>
      <c r="H22" s="325" t="s">
        <v>45</v>
      </c>
      <c r="I22" s="325" t="s">
        <v>57</v>
      </c>
    </row>
    <row r="23" spans="1:9" ht="13.8">
      <c r="A23" s="339" t="s">
        <v>59</v>
      </c>
      <c r="B23" s="327" t="s">
        <v>60</v>
      </c>
      <c r="C23" s="327"/>
      <c r="D23" s="327"/>
      <c r="E23" s="327"/>
      <c r="F23" s="327"/>
      <c r="G23" s="327"/>
      <c r="H23" s="327"/>
      <c r="I23" s="340"/>
    </row>
    <row r="24" spans="1:9" ht="13.8">
      <c r="A24" s="5" t="str">
        <f>'Preços de Referência A'!$A$6</f>
        <v>P8002</v>
      </c>
      <c r="B24" s="311" t="str">
        <f>VLOOKUP(A24,'Preços de Referência A'!$A$4:$C$101,2,FALSE)</f>
        <v>Advogado pleno</v>
      </c>
      <c r="C24" s="5" t="s">
        <v>118</v>
      </c>
      <c r="D24" s="6">
        <v>40</v>
      </c>
      <c r="E24" s="312">
        <v>1</v>
      </c>
      <c r="F24" s="311">
        <f>VLOOKUP(A24,'Preços de Referência A'!$A$4:$C$101,3,FALSE)</f>
        <v>12506.56</v>
      </c>
      <c r="G24" s="311">
        <f>F24/'Preços de Referência A'!$O$30</f>
        <v>68.532851115129588</v>
      </c>
      <c r="H24" s="312">
        <v>1</v>
      </c>
      <c r="I24" s="311">
        <f t="shared" ref="I24:I29" si="1">TRUNC(D24*E24*G24*H24,4)</f>
        <v>2741.3139999999999</v>
      </c>
    </row>
    <row r="25" spans="1:9" ht="13.8">
      <c r="A25" s="5" t="str">
        <f>'Preços de Referência A'!$A$33</f>
        <v>P8055</v>
      </c>
      <c r="B25" s="311" t="str">
        <f>VLOOKUP(A25,'Preços de Referência A'!$A$4:$C$101,2,FALSE)</f>
        <v>Engenheiro agrônomo pleno</v>
      </c>
      <c r="C25" s="5" t="s">
        <v>118</v>
      </c>
      <c r="D25" s="6">
        <v>110</v>
      </c>
      <c r="E25" s="261">
        <v>1</v>
      </c>
      <c r="F25" s="260">
        <f>VLOOKUP(A25,'Preços de Referência A'!$A$4:$C$101,3,FALSE)</f>
        <v>23508.48</v>
      </c>
      <c r="G25" s="311">
        <f>F25/'Preços de Referência A'!$O$30</f>
        <v>128.82064770672363</v>
      </c>
      <c r="H25" s="261">
        <v>1</v>
      </c>
      <c r="I25" s="311">
        <f t="shared" si="1"/>
        <v>14170.271199999999</v>
      </c>
    </row>
    <row r="26" spans="1:9" ht="13.8">
      <c r="A26" s="5" t="str">
        <f>'Preços de Referência A'!$A$44</f>
        <v>P8066</v>
      </c>
      <c r="B26" s="311" t="str">
        <f>VLOOKUP(A26,'Preços de Referência A'!$A$4:$C$101,2,FALSE)</f>
        <v>Engenheiro de projetos pleno</v>
      </c>
      <c r="C26" s="5" t="s">
        <v>118</v>
      </c>
      <c r="D26" s="6">
        <v>60</v>
      </c>
      <c r="E26" s="261">
        <v>1</v>
      </c>
      <c r="F26" s="260">
        <f>VLOOKUP(A26,'Preços de Referência A'!$A$4:$C$101,3,FALSE)</f>
        <v>24227.22</v>
      </c>
      <c r="G26" s="311">
        <f>F26/'Preços de Referência A'!$O$30</f>
        <v>132.75916488574717</v>
      </c>
      <c r="H26" s="261">
        <v>1</v>
      </c>
      <c r="I26" s="311">
        <f t="shared" si="1"/>
        <v>7965.5497999999998</v>
      </c>
    </row>
    <row r="27" spans="1:9" ht="13.8">
      <c r="A27" s="5" t="str">
        <f>'Preços de Referência A'!$A$86</f>
        <v>P8184</v>
      </c>
      <c r="B27" s="311" t="str">
        <f>VLOOKUP(A27,'Preços de Referência A'!$A$4:$C$101,2,FALSE)</f>
        <v>Geógrafo pleno</v>
      </c>
      <c r="C27" s="5" t="s">
        <v>118</v>
      </c>
      <c r="D27" s="6">
        <v>60</v>
      </c>
      <c r="E27" s="261">
        <v>1</v>
      </c>
      <c r="F27" s="260">
        <f>VLOOKUP(A27,'Preços de Referência A'!$A$4:$C$101,3,FALSE)</f>
        <v>10689.07</v>
      </c>
      <c r="G27" s="311">
        <f>F27/'Preços de Referência A'!$O$30</f>
        <v>58.573456079785188</v>
      </c>
      <c r="H27" s="261">
        <v>1</v>
      </c>
      <c r="I27" s="311">
        <f t="shared" si="1"/>
        <v>3514.4072999999999</v>
      </c>
    </row>
    <row r="28" spans="1:9" ht="13.8">
      <c r="A28" s="5" t="str">
        <f>'Preços de Referência A'!$A$15</f>
        <v>P8020</v>
      </c>
      <c r="B28" s="311" t="str">
        <f>VLOOKUP(A28,'Preços de Referência A'!$A$4:$C$101,2,FALSE)</f>
        <v>Assistente social pleno</v>
      </c>
      <c r="C28" s="5" t="s">
        <v>118</v>
      </c>
      <c r="D28" s="6">
        <v>40</v>
      </c>
      <c r="E28" s="261">
        <v>1</v>
      </c>
      <c r="F28" s="260">
        <f>VLOOKUP(A28,'Preços de Referência A'!$A$4:$C$101,3,FALSE)</f>
        <v>8932.4699999999993</v>
      </c>
      <c r="G28" s="311">
        <f>F28/'Preços de Referência A'!$O$30</f>
        <v>48.947723162913029</v>
      </c>
      <c r="H28" s="261">
        <v>1</v>
      </c>
      <c r="I28" s="311">
        <f t="shared" si="1"/>
        <v>1957.9088999999999</v>
      </c>
    </row>
    <row r="29" spans="1:9" ht="13.8">
      <c r="A29" s="5" t="str">
        <f>'Preços de Referência A'!$A$80</f>
        <v>P8174</v>
      </c>
      <c r="B29" s="311" t="str">
        <f>VLOOKUP(A29,'Preços de Referência A'!$A$4:$C$101,2,FALSE)</f>
        <v>Administrador pleno</v>
      </c>
      <c r="C29" s="5" t="s">
        <v>118</v>
      </c>
      <c r="D29" s="6">
        <v>40</v>
      </c>
      <c r="E29" s="261">
        <v>1</v>
      </c>
      <c r="F29" s="260">
        <f>VLOOKUP(A29,'Preços de Referência A'!$A$4:$C$101,3,FALSE)</f>
        <v>9250.7099999999991</v>
      </c>
      <c r="G29" s="311">
        <f>F29/'Preços de Referência A'!$O$30</f>
        <v>50.691599539700796</v>
      </c>
      <c r="H29" s="261">
        <v>1</v>
      </c>
      <c r="I29" s="311">
        <f t="shared" si="1"/>
        <v>2027.6639</v>
      </c>
    </row>
    <row r="30" spans="1:9" ht="13.8">
      <c r="A30" s="327"/>
      <c r="B30" s="327"/>
      <c r="C30" s="327"/>
      <c r="D30" s="327"/>
      <c r="E30" s="330"/>
      <c r="F30" s="331" t="s">
        <v>121</v>
      </c>
      <c r="G30" s="331"/>
      <c r="H30" s="331"/>
      <c r="I30" s="332">
        <f>SUM(I24:I29)</f>
        <v>32377.115099999995</v>
      </c>
    </row>
    <row r="31" spans="1:9" ht="13.8">
      <c r="A31" s="327"/>
      <c r="B31" s="327"/>
      <c r="C31" s="327"/>
      <c r="D31" s="327"/>
      <c r="E31" s="333" t="s">
        <v>122</v>
      </c>
      <c r="F31" s="334">
        <f>BDI!$D$17</f>
        <v>0.44790000000000002</v>
      </c>
      <c r="G31" s="334"/>
      <c r="H31" s="334"/>
      <c r="I31" s="332">
        <f>TRUNC((I30*F31),4)</f>
        <v>14501.709800000001</v>
      </c>
    </row>
    <row r="32" spans="1:9" ht="13.8">
      <c r="A32" s="327"/>
      <c r="B32" s="327"/>
      <c r="C32" s="327"/>
      <c r="D32" s="327"/>
      <c r="E32" s="327"/>
      <c r="F32" s="331" t="s">
        <v>212</v>
      </c>
      <c r="G32" s="331"/>
      <c r="H32" s="331"/>
      <c r="I32" s="332">
        <f>TRUNC((I30+I31),2)</f>
        <v>46878.82</v>
      </c>
    </row>
    <row r="33" spans="1:9" ht="13.8">
      <c r="A33" s="341"/>
      <c r="B33" s="342" t="s">
        <v>213</v>
      </c>
      <c r="C33" s="341">
        <v>200</v>
      </c>
      <c r="D33" s="341"/>
      <c r="E33" s="343"/>
      <c r="F33" s="331" t="s">
        <v>214</v>
      </c>
      <c r="G33" s="342"/>
      <c r="H33" s="342"/>
      <c r="I33" s="332">
        <f>I32/C33</f>
        <v>234.39410000000001</v>
      </c>
    </row>
    <row r="34" spans="1:9" ht="18" customHeight="1">
      <c r="A34" s="90"/>
      <c r="B34" s="90"/>
    </row>
    <row r="35" spans="1:9" ht="13.8">
      <c r="A35" s="2"/>
      <c r="B35" s="49"/>
      <c r="C35" s="2"/>
      <c r="D35" s="154"/>
      <c r="E35" s="383"/>
      <c r="F35" s="49"/>
      <c r="G35" s="49"/>
      <c r="H35" s="383"/>
      <c r="I35" s="49"/>
    </row>
    <row r="36" spans="1:9" ht="13.8">
      <c r="A36" s="2"/>
      <c r="B36" s="49"/>
      <c r="C36" s="2"/>
      <c r="D36" s="154"/>
      <c r="E36" s="383"/>
      <c r="F36" s="762" t="s">
        <v>215</v>
      </c>
      <c r="G36" s="763"/>
      <c r="H36" s="763"/>
      <c r="I36" s="764"/>
    </row>
    <row r="37" spans="1:9" ht="13.8">
      <c r="A37" s="2"/>
      <c r="B37" s="49"/>
      <c r="C37" s="2"/>
      <c r="D37" s="154"/>
      <c r="E37" s="383"/>
      <c r="F37" s="363" t="e">
        <f>A3</f>
        <v>#REF!</v>
      </c>
      <c r="G37" s="363" t="s">
        <v>216</v>
      </c>
      <c r="H37" s="363" t="s">
        <v>217</v>
      </c>
      <c r="I37" s="363" t="s">
        <v>218</v>
      </c>
    </row>
    <row r="38" spans="1:9" ht="13.8">
      <c r="A38" s="2"/>
      <c r="B38" s="49"/>
      <c r="C38" s="2"/>
      <c r="D38" s="154"/>
      <c r="E38" s="383"/>
      <c r="F38" s="88" t="e">
        <f>A5</f>
        <v>#REF!</v>
      </c>
      <c r="G38" s="260">
        <f>I17</f>
        <v>46878.82</v>
      </c>
      <c r="H38" s="5">
        <f>C18</f>
        <v>60</v>
      </c>
      <c r="I38" s="260">
        <f>H38*G38</f>
        <v>2812729.2</v>
      </c>
    </row>
    <row r="39" spans="1:9" ht="13.8">
      <c r="A39" s="2"/>
      <c r="B39" s="49"/>
      <c r="C39" s="2"/>
      <c r="D39" s="154"/>
      <c r="E39" s="383"/>
      <c r="F39" s="88" t="e">
        <f>A20</f>
        <v>#REF!</v>
      </c>
      <c r="G39" s="260">
        <f>I32</f>
        <v>46878.82</v>
      </c>
      <c r="H39" s="359">
        <f>C89+C75</f>
        <v>23090</v>
      </c>
      <c r="I39" s="260">
        <f>F89+F75</f>
        <v>3499525.008469</v>
      </c>
    </row>
    <row r="40" spans="1:9" ht="13.8">
      <c r="A40" s="90"/>
      <c r="B40" s="90"/>
      <c r="C40" s="90"/>
      <c r="D40" s="90"/>
      <c r="E40" s="90"/>
      <c r="F40" s="765" t="s">
        <v>211</v>
      </c>
      <c r="G40" s="765"/>
      <c r="H40" s="363"/>
      <c r="I40" s="364">
        <f>SUM(I38:I39)</f>
        <v>6312254.2084689997</v>
      </c>
    </row>
    <row r="41" spans="1:9" ht="13.8">
      <c r="A41" s="90"/>
      <c r="B41" s="90"/>
      <c r="C41" s="90"/>
      <c r="D41" s="90"/>
      <c r="E41" s="90"/>
      <c r="F41" s="310"/>
      <c r="G41" s="310"/>
      <c r="H41" s="310"/>
      <c r="I41" s="63"/>
    </row>
    <row r="42" spans="1:9" ht="13.8">
      <c r="A42" s="94"/>
      <c r="B42" s="310"/>
      <c r="C42" s="94"/>
      <c r="D42" s="94"/>
      <c r="E42" s="94"/>
      <c r="F42" s="310"/>
      <c r="G42" s="310"/>
      <c r="H42" s="310"/>
      <c r="I42" s="63"/>
    </row>
    <row r="43" spans="1:9" ht="15.6">
      <c r="A43" s="385" t="s">
        <v>219</v>
      </c>
      <c r="B43" s="380"/>
      <c r="C43" s="378"/>
      <c r="D43" s="378"/>
      <c r="E43" s="378"/>
      <c r="F43" s="381"/>
    </row>
    <row r="44" spans="1:9" s="98" customFormat="1" ht="15.6">
      <c r="A44" s="385" t="s">
        <v>220</v>
      </c>
      <c r="B44" s="380"/>
      <c r="C44" s="378"/>
      <c r="D44" s="378"/>
      <c r="E44" s="378"/>
      <c r="G44" s="381"/>
      <c r="H44" s="382"/>
      <c r="I44" s="382"/>
    </row>
    <row r="45" spans="1:9" ht="12.9" customHeight="1">
      <c r="A45" s="385" t="s">
        <v>221</v>
      </c>
      <c r="B45" s="90"/>
      <c r="C45" s="90"/>
      <c r="D45" s="761"/>
      <c r="E45" s="761"/>
      <c r="F45" s="761"/>
      <c r="G45" s="761"/>
      <c r="H45" s="761"/>
      <c r="I45" s="761"/>
    </row>
    <row r="46" spans="1:9" ht="12.9" customHeight="1">
      <c r="A46" s="90"/>
      <c r="B46" s="90"/>
      <c r="C46" s="90"/>
      <c r="D46" s="94"/>
      <c r="E46" s="94"/>
      <c r="F46" s="94"/>
      <c r="G46" s="94"/>
      <c r="H46" s="94"/>
      <c r="I46" s="94"/>
    </row>
    <row r="47" spans="1:9" ht="13.8">
      <c r="A47" s="94"/>
      <c r="B47" s="90"/>
      <c r="C47" s="90"/>
      <c r="D47" s="90"/>
      <c r="E47" s="90"/>
      <c r="F47" s="90"/>
      <c r="G47" s="90"/>
      <c r="H47" s="90"/>
      <c r="I47" s="90"/>
    </row>
    <row r="48" spans="1:9" ht="13.8">
      <c r="A48" s="2"/>
      <c r="B48" s="49"/>
      <c r="C48" s="2"/>
      <c r="D48" s="154"/>
      <c r="E48" s="383"/>
      <c r="F48" s="49"/>
      <c r="G48" s="49"/>
      <c r="H48" s="383"/>
      <c r="I48" s="49"/>
    </row>
    <row r="49" spans="1:14" ht="13.8">
      <c r="A49" s="2"/>
      <c r="B49" s="259" t="s">
        <v>222</v>
      </c>
      <c r="C49" s="5" t="s">
        <v>223</v>
      </c>
      <c r="D49" s="5" t="s">
        <v>224</v>
      </c>
      <c r="E49" s="5" t="s">
        <v>225</v>
      </c>
      <c r="F49" s="276" t="s">
        <v>142</v>
      </c>
      <c r="G49" s="49"/>
      <c r="H49" s="383"/>
      <c r="I49" s="49"/>
    </row>
    <row r="50" spans="1:14" ht="13.8">
      <c r="A50" s="2"/>
      <c r="B50" s="259" t="s">
        <v>226</v>
      </c>
      <c r="C50" s="370">
        <f>I33</f>
        <v>234.39410000000001</v>
      </c>
      <c r="D50" s="370">
        <f>I42</f>
        <v>0</v>
      </c>
      <c r="E50" s="370">
        <f>I57</f>
        <v>0</v>
      </c>
      <c r="F50" s="370">
        <f>I72</f>
        <v>0</v>
      </c>
      <c r="G50" s="49"/>
      <c r="H50" s="383"/>
      <c r="I50" s="49"/>
    </row>
    <row r="51" spans="1:14" ht="13.8">
      <c r="A51" s="2"/>
      <c r="B51" s="259" t="s">
        <v>227</v>
      </c>
      <c r="C51" s="5"/>
      <c r="D51" s="281">
        <f>D50/C50</f>
        <v>0</v>
      </c>
      <c r="E51" s="281">
        <f>E50/C50</f>
        <v>0</v>
      </c>
      <c r="F51" s="281">
        <f>F50/C50</f>
        <v>0</v>
      </c>
      <c r="G51" s="49"/>
      <c r="H51" s="383"/>
      <c r="I51" s="49"/>
    </row>
    <row r="52" spans="1:14" ht="15.6">
      <c r="A52" s="2"/>
      <c r="B52" s="98"/>
      <c r="C52" s="98"/>
      <c r="D52" s="98"/>
      <c r="E52" s="356"/>
      <c r="F52" s="98"/>
      <c r="G52" s="49"/>
      <c r="H52" s="383"/>
      <c r="I52" s="49"/>
      <c r="J52" s="265"/>
      <c r="K52" s="346"/>
      <c r="L52" s="360"/>
      <c r="M52" s="362"/>
      <c r="N52" s="49"/>
    </row>
    <row r="53" spans="1:14" ht="31.2">
      <c r="A53" s="2"/>
      <c r="B53" s="386" t="s">
        <v>138</v>
      </c>
      <c r="C53" s="387" t="s">
        <v>228</v>
      </c>
      <c r="D53" s="388" t="s">
        <v>229</v>
      </c>
      <c r="E53" s="389" t="s">
        <v>230</v>
      </c>
      <c r="F53" s="389" t="s">
        <v>231</v>
      </c>
      <c r="G53" s="49"/>
      <c r="H53" s="383"/>
      <c r="I53" s="49"/>
      <c r="J53" s="265"/>
      <c r="L53" s="360"/>
      <c r="M53" s="362"/>
      <c r="N53" s="49"/>
    </row>
    <row r="54" spans="1:14" ht="14.4">
      <c r="A54" s="90"/>
      <c r="B54" s="344" t="s">
        <v>232</v>
      </c>
      <c r="C54" s="347">
        <v>340</v>
      </c>
      <c r="D54" s="353">
        <f>C54-$C$33</f>
        <v>140</v>
      </c>
      <c r="E54" s="358">
        <v>0.57999999999999996</v>
      </c>
      <c r="F54" s="260">
        <f t="shared" ref="F54:F74" si="2">$I$32+((E54*$C$50)*D54)</f>
        <v>65911.620920000001</v>
      </c>
      <c r="G54" s="310"/>
      <c r="H54" s="310"/>
      <c r="I54" s="63"/>
      <c r="J54" s="265"/>
      <c r="L54" s="360"/>
      <c r="M54" s="362"/>
      <c r="N54" s="49"/>
    </row>
    <row r="55" spans="1:14" ht="14.4">
      <c r="A55" s="90"/>
      <c r="B55" s="344" t="s">
        <v>233</v>
      </c>
      <c r="C55" s="347">
        <v>400</v>
      </c>
      <c r="D55" s="353">
        <f t="shared" ref="D55:D66" si="3">C55-$C$33</f>
        <v>200</v>
      </c>
      <c r="E55" s="358">
        <v>0.57999999999999996</v>
      </c>
      <c r="F55" s="260">
        <f t="shared" si="2"/>
        <v>74068.535600000003</v>
      </c>
      <c r="G55" s="384"/>
      <c r="H55" s="384"/>
      <c r="I55" s="63"/>
      <c r="J55" s="265"/>
      <c r="L55" s="360"/>
      <c r="M55" s="362"/>
      <c r="N55" s="49"/>
    </row>
    <row r="56" spans="1:14" ht="14.4">
      <c r="A56" s="90"/>
      <c r="B56" s="344" t="s">
        <v>234</v>
      </c>
      <c r="C56" s="347">
        <v>450</v>
      </c>
      <c r="D56" s="353">
        <f t="shared" si="3"/>
        <v>250</v>
      </c>
      <c r="E56" s="358">
        <v>0.57999999999999996</v>
      </c>
      <c r="F56" s="260">
        <f t="shared" si="2"/>
        <v>80865.964500000002</v>
      </c>
      <c r="G56" s="310"/>
      <c r="H56" s="310"/>
      <c r="I56" s="63"/>
      <c r="J56" s="265"/>
      <c r="L56" s="360"/>
      <c r="M56" s="362"/>
      <c r="N56" s="49"/>
    </row>
    <row r="57" spans="1:14" ht="14.4">
      <c r="A57" s="94"/>
      <c r="B57" s="344" t="s">
        <v>235</v>
      </c>
      <c r="C57" s="347">
        <v>650</v>
      </c>
      <c r="D57" s="353">
        <f t="shared" si="3"/>
        <v>450</v>
      </c>
      <c r="E57" s="358">
        <v>0.52</v>
      </c>
      <c r="F57" s="260">
        <f t="shared" si="2"/>
        <v>101727.03940000001</v>
      </c>
      <c r="G57" s="310"/>
      <c r="H57" s="310"/>
      <c r="I57" s="63"/>
      <c r="J57" s="265"/>
      <c r="L57" s="360"/>
      <c r="M57" s="362"/>
      <c r="N57" s="49"/>
    </row>
    <row r="58" spans="1:14" ht="14.4">
      <c r="B58" s="344" t="s">
        <v>236</v>
      </c>
      <c r="C58" s="347">
        <v>630</v>
      </c>
      <c r="D58" s="353">
        <f t="shared" si="3"/>
        <v>430</v>
      </c>
      <c r="E58" s="358">
        <v>0.52</v>
      </c>
      <c r="F58" s="260">
        <f t="shared" si="2"/>
        <v>99289.340759999992</v>
      </c>
      <c r="J58" s="265"/>
      <c r="L58" s="360"/>
      <c r="M58" s="362"/>
      <c r="N58" s="49"/>
    </row>
    <row r="59" spans="1:14" ht="15.6">
      <c r="A59" s="380"/>
      <c r="B59" s="344" t="s">
        <v>237</v>
      </c>
      <c r="C59" s="347">
        <v>680</v>
      </c>
      <c r="D59" s="353">
        <f t="shared" si="3"/>
        <v>480</v>
      </c>
      <c r="E59" s="358">
        <v>0.52</v>
      </c>
      <c r="F59" s="260">
        <f t="shared" si="2"/>
        <v>105383.58736</v>
      </c>
      <c r="G59" s="380"/>
      <c r="H59" s="382"/>
      <c r="I59" s="382"/>
      <c r="J59" s="265"/>
      <c r="L59" s="360"/>
      <c r="M59" s="362"/>
      <c r="N59" s="49"/>
    </row>
    <row r="60" spans="1:14" ht="14.4">
      <c r="A60" s="761"/>
      <c r="B60" s="344" t="s">
        <v>145</v>
      </c>
      <c r="C60" s="347">
        <v>1473</v>
      </c>
      <c r="D60" s="353">
        <f t="shared" si="3"/>
        <v>1273</v>
      </c>
      <c r="E60" s="358">
        <v>0.49</v>
      </c>
      <c r="F60" s="260">
        <f t="shared" si="2"/>
        <v>193086.82775700002</v>
      </c>
      <c r="G60" s="94"/>
      <c r="H60" s="94"/>
      <c r="I60" s="94"/>
      <c r="J60" s="265"/>
      <c r="L60" s="360"/>
      <c r="M60" s="362"/>
      <c r="N60" s="49"/>
    </row>
    <row r="61" spans="1:14" ht="14.4">
      <c r="A61" s="761"/>
      <c r="B61" s="344" t="s">
        <v>146</v>
      </c>
      <c r="C61" s="347">
        <v>1396</v>
      </c>
      <c r="D61" s="353">
        <f t="shared" si="3"/>
        <v>1196</v>
      </c>
      <c r="E61" s="358">
        <v>0.49</v>
      </c>
      <c r="F61" s="260">
        <f t="shared" si="2"/>
        <v>184243.13836400001</v>
      </c>
      <c r="G61" s="94"/>
      <c r="H61" s="94"/>
      <c r="I61" s="94"/>
      <c r="J61" s="265"/>
      <c r="L61" s="360"/>
      <c r="M61" s="362"/>
      <c r="N61" s="49"/>
    </row>
    <row r="62" spans="1:14" ht="14.4">
      <c r="A62" s="94"/>
      <c r="B62" s="344" t="s">
        <v>147</v>
      </c>
      <c r="C62" s="347">
        <v>902</v>
      </c>
      <c r="D62" s="353">
        <f t="shared" si="3"/>
        <v>702</v>
      </c>
      <c r="E62" s="358">
        <v>0.52</v>
      </c>
      <c r="F62" s="260">
        <f t="shared" si="2"/>
        <v>132442.04226400002</v>
      </c>
      <c r="G62" s="90"/>
      <c r="H62" s="90"/>
      <c r="I62" s="90"/>
      <c r="J62" s="265"/>
      <c r="L62" s="360"/>
      <c r="M62" s="362"/>
      <c r="N62" s="49"/>
    </row>
    <row r="63" spans="1:14" ht="14.4">
      <c r="A63" s="2"/>
      <c r="B63" s="344" t="s">
        <v>148</v>
      </c>
      <c r="C63" s="347">
        <v>870</v>
      </c>
      <c r="D63" s="353">
        <f t="shared" si="3"/>
        <v>670</v>
      </c>
      <c r="E63" s="358">
        <v>0.52</v>
      </c>
      <c r="F63" s="260">
        <f t="shared" si="2"/>
        <v>128541.72443999999</v>
      </c>
      <c r="G63" s="49"/>
      <c r="H63" s="383"/>
      <c r="I63" s="49"/>
      <c r="M63" s="362"/>
    </row>
    <row r="64" spans="1:14" ht="14.4">
      <c r="A64" s="2"/>
      <c r="B64" s="344" t="s">
        <v>149</v>
      </c>
      <c r="C64" s="347">
        <v>710</v>
      </c>
      <c r="D64" s="353">
        <f t="shared" si="3"/>
        <v>510</v>
      </c>
      <c r="E64" s="358">
        <v>0.52</v>
      </c>
      <c r="F64" s="260">
        <f t="shared" si="2"/>
        <v>109040.13532</v>
      </c>
      <c r="G64" s="49"/>
      <c r="H64" s="383"/>
      <c r="I64" s="49"/>
      <c r="J64" s="361"/>
      <c r="L64" s="360"/>
      <c r="M64" s="362"/>
      <c r="N64" s="49"/>
    </row>
    <row r="65" spans="1:14" ht="14.4">
      <c r="A65" s="2"/>
      <c r="B65" s="344" t="s">
        <v>150</v>
      </c>
      <c r="C65" s="347">
        <v>700</v>
      </c>
      <c r="D65" s="353">
        <f t="shared" si="3"/>
        <v>500</v>
      </c>
      <c r="E65" s="358">
        <v>0.52</v>
      </c>
      <c r="F65" s="260">
        <f t="shared" si="2"/>
        <v>107821.28599999999</v>
      </c>
      <c r="G65" s="49"/>
      <c r="H65" s="383"/>
      <c r="I65" s="49"/>
      <c r="J65" s="361"/>
      <c r="L65" s="360"/>
      <c r="M65" s="362"/>
      <c r="N65" s="49"/>
    </row>
    <row r="66" spans="1:14" ht="14.4">
      <c r="A66" s="2"/>
      <c r="B66" s="344" t="s">
        <v>151</v>
      </c>
      <c r="C66" s="347">
        <v>629</v>
      </c>
      <c r="D66" s="353">
        <f t="shared" si="3"/>
        <v>429</v>
      </c>
      <c r="E66" s="358">
        <v>0.52</v>
      </c>
      <c r="F66" s="260">
        <f t="shared" si="2"/>
        <v>99167.455828000006</v>
      </c>
      <c r="G66" s="49"/>
      <c r="H66" s="383"/>
      <c r="I66" s="49"/>
      <c r="J66" s="361"/>
      <c r="L66" s="360"/>
      <c r="M66" s="362"/>
      <c r="N66" s="49"/>
    </row>
    <row r="67" spans="1:14" ht="14.4">
      <c r="A67" s="2"/>
      <c r="B67" s="344" t="s">
        <v>152</v>
      </c>
      <c r="C67" s="347">
        <v>452</v>
      </c>
      <c r="D67" s="353">
        <f>C67-$C$33</f>
        <v>252</v>
      </c>
      <c r="E67" s="358">
        <v>0.57999999999999996</v>
      </c>
      <c r="F67" s="260">
        <f t="shared" si="2"/>
        <v>81137.861655999994</v>
      </c>
      <c r="G67" s="49"/>
      <c r="H67" s="383"/>
      <c r="I67" s="49"/>
      <c r="J67" s="361"/>
      <c r="L67" s="360"/>
      <c r="M67" s="362"/>
      <c r="N67" s="49"/>
    </row>
    <row r="68" spans="1:14" ht="14.4">
      <c r="A68" s="2"/>
      <c r="B68" s="344" t="s">
        <v>153</v>
      </c>
      <c r="C68" s="347">
        <v>379</v>
      </c>
      <c r="D68" s="353">
        <f>C68-$C$33</f>
        <v>179</v>
      </c>
      <c r="E68" s="358">
        <v>0.57999999999999996</v>
      </c>
      <c r="F68" s="260">
        <f t="shared" si="2"/>
        <v>71213.615462000002</v>
      </c>
      <c r="G68" s="49"/>
      <c r="H68" s="383"/>
      <c r="I68" s="49"/>
      <c r="J68" s="361"/>
      <c r="L68" s="360"/>
      <c r="M68" s="362"/>
      <c r="N68" s="49"/>
    </row>
    <row r="69" spans="1:14" ht="14.4">
      <c r="A69" s="90"/>
      <c r="B69" s="344" t="s">
        <v>154</v>
      </c>
      <c r="C69" s="347">
        <v>331</v>
      </c>
      <c r="D69" s="353">
        <f t="shared" ref="D69:D74" si="4">C69-$C$33</f>
        <v>131</v>
      </c>
      <c r="E69" s="358">
        <v>0.57999999999999996</v>
      </c>
      <c r="F69" s="260">
        <f t="shared" si="2"/>
        <v>64688.083717999994</v>
      </c>
      <c r="G69" s="310"/>
      <c r="H69" s="310"/>
      <c r="I69" s="63"/>
    </row>
    <row r="70" spans="1:14" ht="14.4">
      <c r="A70" s="90"/>
      <c r="B70" s="344" t="s">
        <v>155</v>
      </c>
      <c r="C70" s="347">
        <v>316</v>
      </c>
      <c r="D70" s="353">
        <f t="shared" si="4"/>
        <v>116</v>
      </c>
      <c r="E70" s="358">
        <v>0.57999999999999996</v>
      </c>
      <c r="F70" s="260">
        <f t="shared" si="2"/>
        <v>62648.855047999998</v>
      </c>
      <c r="G70" s="384"/>
      <c r="H70" s="384"/>
      <c r="I70" s="63"/>
    </row>
    <row r="71" spans="1:14" ht="14.4">
      <c r="A71" s="90"/>
      <c r="B71" s="344" t="s">
        <v>156</v>
      </c>
      <c r="C71" s="347">
        <v>206</v>
      </c>
      <c r="D71" s="353">
        <f t="shared" si="4"/>
        <v>6</v>
      </c>
      <c r="E71" s="358">
        <v>0.57999999999999996</v>
      </c>
      <c r="F71" s="260">
        <f t="shared" si="2"/>
        <v>47694.511467999997</v>
      </c>
      <c r="G71" s="310"/>
      <c r="H71" s="310"/>
      <c r="I71" s="63"/>
    </row>
    <row r="72" spans="1:14" ht="14.4">
      <c r="A72" s="94"/>
      <c r="B72" s="344" t="s">
        <v>162</v>
      </c>
      <c r="C72" s="347">
        <v>594</v>
      </c>
      <c r="D72" s="353">
        <f t="shared" si="4"/>
        <v>394</v>
      </c>
      <c r="E72" s="358">
        <v>0.52</v>
      </c>
      <c r="F72" s="260">
        <f t="shared" si="2"/>
        <v>94901.483208000005</v>
      </c>
      <c r="G72" s="310"/>
      <c r="H72" s="310"/>
      <c r="I72" s="63"/>
    </row>
    <row r="73" spans="1:14" ht="14.4">
      <c r="B73" s="344" t="s">
        <v>163</v>
      </c>
      <c r="C73" s="347">
        <v>451</v>
      </c>
      <c r="D73" s="353">
        <f t="shared" si="4"/>
        <v>251</v>
      </c>
      <c r="E73" s="358">
        <v>0.57999999999999996</v>
      </c>
      <c r="F73" s="260">
        <f t="shared" si="2"/>
        <v>81001.913077999998</v>
      </c>
    </row>
    <row r="74" spans="1:14" ht="12.75" customHeight="1">
      <c r="B74" s="344" t="s">
        <v>166</v>
      </c>
      <c r="C74" s="347">
        <v>1426</v>
      </c>
      <c r="D74" s="353">
        <f t="shared" si="4"/>
        <v>1226</v>
      </c>
      <c r="E74" s="358">
        <v>0.49</v>
      </c>
      <c r="F74" s="260">
        <f t="shared" si="2"/>
        <v>187688.73163400003</v>
      </c>
    </row>
    <row r="75" spans="1:14" ht="14.4">
      <c r="B75" s="365" t="s">
        <v>143</v>
      </c>
      <c r="C75" s="366">
        <f>SUM(C54:C74)</f>
        <v>13985</v>
      </c>
      <c r="D75" s="369"/>
      <c r="E75" s="367"/>
      <c r="F75" s="368">
        <f>SUM(F54:F74)</f>
        <v>2172563.7537850002</v>
      </c>
    </row>
    <row r="76" spans="1:14" ht="13.8">
      <c r="C76" s="345"/>
      <c r="E76" s="354"/>
      <c r="K76" s="4"/>
    </row>
    <row r="77" spans="1:14" ht="12.75" customHeight="1">
      <c r="B77" s="350" t="s">
        <v>172</v>
      </c>
      <c r="C77" s="351" t="s">
        <v>228</v>
      </c>
      <c r="D77" s="352" t="s">
        <v>229</v>
      </c>
      <c r="E77" s="357" t="s">
        <v>230</v>
      </c>
      <c r="F77" s="357" t="s">
        <v>231</v>
      </c>
      <c r="K77" s="4"/>
    </row>
    <row r="78" spans="1:14" ht="12.75" customHeight="1">
      <c r="B78" s="344" t="s">
        <v>177</v>
      </c>
      <c r="C78" s="347">
        <v>1200</v>
      </c>
      <c r="D78" s="353">
        <f>C78-$C$33</f>
        <v>1000</v>
      </c>
      <c r="E78" s="358">
        <v>0.49</v>
      </c>
      <c r="F78" s="260">
        <f t="shared" ref="F78:F88" si="5">$I$32+((E78*$C$50)*D78)</f>
        <v>161731.929</v>
      </c>
      <c r="K78" s="4"/>
    </row>
    <row r="79" spans="1:14" ht="14.4">
      <c r="B79" s="344" t="s">
        <v>178</v>
      </c>
      <c r="C79" s="347">
        <v>520</v>
      </c>
      <c r="D79" s="353">
        <f>C79-$C$33</f>
        <v>320</v>
      </c>
      <c r="E79" s="358">
        <v>0.52</v>
      </c>
      <c r="F79" s="260">
        <f t="shared" si="5"/>
        <v>85881.998240000001</v>
      </c>
    </row>
    <row r="80" spans="1:14" ht="12.75" customHeight="1">
      <c r="B80" s="344" t="s">
        <v>179</v>
      </c>
      <c r="C80" s="347">
        <v>1237</v>
      </c>
      <c r="D80" s="353">
        <f>C80-$C$33</f>
        <v>1037</v>
      </c>
      <c r="E80" s="358">
        <v>0.49</v>
      </c>
      <c r="F80" s="260">
        <f t="shared" si="5"/>
        <v>165981.494033</v>
      </c>
      <c r="K80" s="4"/>
    </row>
    <row r="81" spans="2:11" ht="12.75" customHeight="1">
      <c r="B81" s="344" t="s">
        <v>181</v>
      </c>
      <c r="C81" s="348">
        <v>1116</v>
      </c>
      <c r="D81" s="353">
        <f>C81-$C$33</f>
        <v>916</v>
      </c>
      <c r="E81" s="358">
        <v>0.49</v>
      </c>
      <c r="F81" s="260">
        <f t="shared" si="5"/>
        <v>152084.26784400002</v>
      </c>
      <c r="K81" s="4"/>
    </row>
    <row r="82" spans="2:11" ht="12.75" customHeight="1">
      <c r="B82" s="349" t="s">
        <v>238</v>
      </c>
      <c r="C82" s="347">
        <v>1169</v>
      </c>
      <c r="D82" s="353">
        <f t="shared" ref="D82:D88" si="6">C82-$C$33</f>
        <v>969</v>
      </c>
      <c r="E82" s="358">
        <v>0.49</v>
      </c>
      <c r="F82" s="260">
        <f t="shared" si="5"/>
        <v>158171.482621</v>
      </c>
    </row>
    <row r="83" spans="2:11" ht="12.75" customHeight="1">
      <c r="B83" s="349" t="s">
        <v>195</v>
      </c>
      <c r="C83" s="347">
        <v>164</v>
      </c>
      <c r="D83" s="353"/>
      <c r="E83" s="358">
        <v>1</v>
      </c>
      <c r="F83" s="260">
        <f t="shared" si="5"/>
        <v>46878.82</v>
      </c>
    </row>
    <row r="84" spans="2:11" ht="12.75" customHeight="1">
      <c r="B84" s="349" t="s">
        <v>184</v>
      </c>
      <c r="C84" s="347">
        <v>200</v>
      </c>
      <c r="D84" s="353"/>
      <c r="E84" s="358">
        <v>1</v>
      </c>
      <c r="F84" s="260">
        <f t="shared" si="5"/>
        <v>46878.82</v>
      </c>
    </row>
    <row r="85" spans="2:11" ht="12.75" customHeight="1">
      <c r="B85" s="349" t="s">
        <v>185</v>
      </c>
      <c r="C85" s="347">
        <v>1214</v>
      </c>
      <c r="D85" s="353">
        <f t="shared" si="6"/>
        <v>1014</v>
      </c>
      <c r="E85" s="358">
        <v>0.49</v>
      </c>
      <c r="F85" s="260">
        <f t="shared" si="5"/>
        <v>163339.87252599999</v>
      </c>
    </row>
    <row r="86" spans="2:11" ht="12.75" customHeight="1">
      <c r="B86" s="349" t="s">
        <v>187</v>
      </c>
      <c r="C86" s="347">
        <v>832</v>
      </c>
      <c r="D86" s="353">
        <f t="shared" si="6"/>
        <v>632</v>
      </c>
      <c r="E86" s="358">
        <v>0.52</v>
      </c>
      <c r="F86" s="260">
        <f t="shared" si="5"/>
        <v>123910.09702400002</v>
      </c>
    </row>
    <row r="87" spans="2:11" ht="12.75" customHeight="1">
      <c r="B87" s="349" t="s">
        <v>188</v>
      </c>
      <c r="C87" s="347">
        <v>833</v>
      </c>
      <c r="D87" s="353">
        <f t="shared" si="6"/>
        <v>633</v>
      </c>
      <c r="E87" s="358">
        <v>0.52</v>
      </c>
      <c r="F87" s="260">
        <f t="shared" si="5"/>
        <v>124031.981956</v>
      </c>
    </row>
    <row r="88" spans="2:11" ht="14.4">
      <c r="B88" s="349" t="s">
        <v>190</v>
      </c>
      <c r="C88" s="347">
        <v>620</v>
      </c>
      <c r="D88" s="353">
        <f t="shared" si="6"/>
        <v>420</v>
      </c>
      <c r="E88" s="358">
        <v>0.52</v>
      </c>
      <c r="F88" s="260">
        <f t="shared" si="5"/>
        <v>98070.491440000013</v>
      </c>
    </row>
    <row r="89" spans="2:11" ht="14.4">
      <c r="B89" s="365" t="s">
        <v>143</v>
      </c>
      <c r="C89" s="366">
        <f>SUM(C78:C88)</f>
        <v>9105</v>
      </c>
      <c r="D89" s="369"/>
      <c r="E89" s="367"/>
      <c r="F89" s="368">
        <f>SUM(F78:F88)</f>
        <v>1326961.2546839998</v>
      </c>
    </row>
    <row r="90" spans="2:11" ht="13.8"/>
  </sheetData>
  <mergeCells count="15">
    <mergeCell ref="A6:A7"/>
    <mergeCell ref="B6:B7"/>
    <mergeCell ref="C6:C7"/>
    <mergeCell ref="D6:E6"/>
    <mergeCell ref="F6:I6"/>
    <mergeCell ref="A21:A22"/>
    <mergeCell ref="B21:B22"/>
    <mergeCell ref="C21:C22"/>
    <mergeCell ref="D21:E21"/>
    <mergeCell ref="F21:I21"/>
    <mergeCell ref="A60:A61"/>
    <mergeCell ref="F45:I45"/>
    <mergeCell ref="D45:E45"/>
    <mergeCell ref="F36:I36"/>
    <mergeCell ref="F40:G4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37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A16C5-263E-4DC2-9716-E33AE1E2D5D6}">
  <sheetPr codeName="Planilha3">
    <tabColor theme="1"/>
    <pageSetUpPr fitToPage="1"/>
  </sheetPr>
  <dimension ref="A1:AF169"/>
  <sheetViews>
    <sheetView showGridLines="0" tabSelected="1" view="pageBreakPreview" topLeftCell="E44" zoomScale="80" zoomScaleNormal="20" zoomScaleSheetLayoutView="80" workbookViewId="0">
      <selection activeCell="G58" sqref="G58:H58"/>
    </sheetView>
  </sheetViews>
  <sheetFormatPr defaultColWidth="8.5546875" defaultRowHeight="13.8"/>
  <cols>
    <col min="1" max="1" width="11" style="207" customWidth="1"/>
    <col min="2" max="2" width="40.44140625" style="208" customWidth="1"/>
    <col min="3" max="3" width="16.109375" style="207" customWidth="1"/>
    <col min="4" max="4" width="6.44140625" style="208" customWidth="1"/>
    <col min="5" max="5" width="12.5546875" style="208" customWidth="1"/>
    <col min="6" max="6" width="38.88671875" style="208" customWidth="1"/>
    <col min="7" max="7" width="26.44140625" style="208" customWidth="1"/>
    <col min="8" max="8" width="26.44140625" style="232" customWidth="1"/>
    <col min="9" max="9" width="32.109375" style="232" customWidth="1"/>
    <col min="10" max="10" width="17.109375" style="232" customWidth="1"/>
    <col min="11" max="11" width="18.5546875" style="208" customWidth="1"/>
    <col min="12" max="12" width="21.44140625" style="208" customWidth="1"/>
    <col min="13" max="13" width="16.109375" style="208" bestFit="1" customWidth="1"/>
    <col min="14" max="14" width="17" style="208" customWidth="1"/>
    <col min="15" max="15" width="22.5546875" style="208" customWidth="1"/>
    <col min="16" max="16" width="12.109375" style="208" customWidth="1"/>
    <col min="17" max="17" width="23.5546875" style="208" bestFit="1" customWidth="1"/>
    <col min="18" max="19" width="8.5546875" style="208"/>
    <col min="20" max="20" width="16.109375" style="208" bestFit="1" customWidth="1"/>
    <col min="21" max="21" width="57.44140625" style="208" bestFit="1" customWidth="1"/>
    <col min="22" max="22" width="11.88671875" style="208" bestFit="1" customWidth="1"/>
    <col min="23" max="23" width="10.44140625" style="208" bestFit="1" customWidth="1"/>
    <col min="24" max="24" width="8.5546875" style="208"/>
    <col min="25" max="25" width="16.109375" style="208" bestFit="1" customWidth="1"/>
    <col min="26" max="26" width="8.5546875" style="208"/>
    <col min="27" max="27" width="13.5546875" style="208" bestFit="1" customWidth="1"/>
    <col min="28" max="16384" width="8.5546875" style="208"/>
  </cols>
  <sheetData>
    <row r="1" spans="1:31" ht="68.25" customHeight="1" thickBot="1">
      <c r="A1" s="790" t="s">
        <v>239</v>
      </c>
      <c r="B1" s="791"/>
      <c r="C1" s="791"/>
      <c r="E1" s="798" t="s">
        <v>240</v>
      </c>
      <c r="F1" s="799"/>
      <c r="G1" s="799"/>
      <c r="H1" s="799"/>
      <c r="I1" s="799"/>
      <c r="J1" s="799"/>
      <c r="K1" s="799"/>
      <c r="L1" s="799"/>
      <c r="M1" s="799"/>
      <c r="N1" s="799"/>
      <c r="O1" s="799"/>
      <c r="P1" s="226"/>
      <c r="Q1" s="226">
        <v>45566</v>
      </c>
      <c r="T1" s="491"/>
      <c r="U1" s="492"/>
      <c r="V1" s="492"/>
      <c r="W1" s="492"/>
      <c r="X1" s="492"/>
      <c r="Y1" s="492"/>
      <c r="Z1" s="492"/>
      <c r="AA1" s="502"/>
    </row>
    <row r="2" spans="1:31" ht="15.75" customHeight="1">
      <c r="A2" s="224"/>
      <c r="B2" s="225" t="s">
        <v>241</v>
      </c>
      <c r="C2" s="632">
        <v>45566</v>
      </c>
      <c r="E2" s="792" t="s">
        <v>53</v>
      </c>
      <c r="F2" s="788" t="s">
        <v>54</v>
      </c>
      <c r="G2" s="794" t="s">
        <v>44</v>
      </c>
      <c r="H2" s="784" t="s">
        <v>242</v>
      </c>
      <c r="I2" s="785"/>
      <c r="J2" s="786" t="s">
        <v>243</v>
      </c>
      <c r="K2" s="787"/>
      <c r="L2" s="784" t="s">
        <v>55</v>
      </c>
      <c r="M2" s="785"/>
      <c r="N2" s="788" t="s">
        <v>57</v>
      </c>
      <c r="O2" s="788" t="s">
        <v>244</v>
      </c>
      <c r="P2" s="788" t="s">
        <v>242</v>
      </c>
      <c r="Q2" s="796" t="s">
        <v>245</v>
      </c>
      <c r="T2" s="231"/>
      <c r="AA2" s="233"/>
    </row>
    <row r="3" spans="1:31" ht="14.1" customHeight="1" thickBot="1">
      <c r="A3" s="770" t="s">
        <v>246</v>
      </c>
      <c r="B3" s="770" t="s">
        <v>247</v>
      </c>
      <c r="C3" s="633" t="s">
        <v>248</v>
      </c>
      <c r="E3" s="793"/>
      <c r="F3" s="789"/>
      <c r="G3" s="795"/>
      <c r="H3" s="408" t="s">
        <v>249</v>
      </c>
      <c r="I3" s="409" t="s">
        <v>250</v>
      </c>
      <c r="J3" s="410" t="s">
        <v>251</v>
      </c>
      <c r="K3" s="411" t="s">
        <v>252</v>
      </c>
      <c r="L3" s="408" t="s">
        <v>253</v>
      </c>
      <c r="M3" s="409" t="s">
        <v>254</v>
      </c>
      <c r="N3" s="789"/>
      <c r="O3" s="789"/>
      <c r="P3" s="789"/>
      <c r="Q3" s="797"/>
      <c r="T3" s="231"/>
      <c r="V3" s="531"/>
      <c r="W3" s="531"/>
      <c r="X3" s="531"/>
      <c r="Y3" s="531"/>
      <c r="Z3" s="531"/>
      <c r="AA3" s="533"/>
      <c r="AB3" s="531"/>
      <c r="AC3" s="531"/>
      <c r="AD3" s="531"/>
      <c r="AE3" s="531"/>
    </row>
    <row r="4" spans="1:31" ht="35.1" customHeight="1">
      <c r="A4" s="770"/>
      <c r="B4" s="770"/>
      <c r="C4" s="633" t="s">
        <v>255</v>
      </c>
      <c r="E4" s="255" t="s">
        <v>256</v>
      </c>
      <c r="F4" s="420" t="s">
        <v>257</v>
      </c>
      <c r="G4" s="256" t="s">
        <v>258</v>
      </c>
      <c r="H4" s="701">
        <v>35.479999999999997</v>
      </c>
      <c r="I4" s="702">
        <v>6.42</v>
      </c>
      <c r="J4" s="421">
        <f>$H$11</f>
        <v>66</v>
      </c>
      <c r="K4" s="390">
        <f>$I$11</f>
        <v>116.49</v>
      </c>
      <c r="L4" s="422">
        <f>IF(H4=""," ",(ROUND(H4*J4,4)))</f>
        <v>2341.6799999999998</v>
      </c>
      <c r="M4" s="423">
        <f>IF(I4=""," ",ROUND(I4*K4,4))</f>
        <v>747.86580000000004</v>
      </c>
      <c r="N4" s="424">
        <f>IF(L4=" "," ",ROUND(L4+M4,4))</f>
        <v>3089.5457999999999</v>
      </c>
      <c r="O4" s="425">
        <f>$H$12</f>
        <v>182.49</v>
      </c>
      <c r="P4" s="486">
        <f>IF(N4=" "," ",TRUNC(N4/O4,4))</f>
        <v>16.9299</v>
      </c>
      <c r="Q4" s="489">
        <f>N4/30</f>
        <v>102.98486</v>
      </c>
      <c r="T4" s="231"/>
      <c r="V4" s="532"/>
      <c r="W4" s="532"/>
      <c r="X4" s="532"/>
      <c r="Y4" s="532"/>
      <c r="Z4" s="532"/>
      <c r="AA4" s="534"/>
      <c r="AB4" s="532"/>
      <c r="AC4" s="532"/>
      <c r="AD4" s="532"/>
      <c r="AE4" s="531"/>
    </row>
    <row r="5" spans="1:31" ht="35.1" customHeight="1">
      <c r="A5" s="392" t="s">
        <v>259</v>
      </c>
      <c r="B5" s="391" t="s">
        <v>68</v>
      </c>
      <c r="C5" s="634">
        <v>9648.3700000000008</v>
      </c>
      <c r="E5" s="426" t="s">
        <v>260</v>
      </c>
      <c r="F5" s="427" t="s">
        <v>261</v>
      </c>
      <c r="G5" s="428" t="s">
        <v>258</v>
      </c>
      <c r="H5" s="703">
        <v>78.13</v>
      </c>
      <c r="I5" s="704">
        <v>22.83</v>
      </c>
      <c r="J5" s="421">
        <f>$H$11</f>
        <v>66</v>
      </c>
      <c r="K5" s="399">
        <f>$I$11</f>
        <v>116.49</v>
      </c>
      <c r="L5" s="429">
        <f>IF(H5=""," ",(ROUND(H5*J5,4)))</f>
        <v>5156.58</v>
      </c>
      <c r="M5" s="430">
        <f>IF(I5=""," ",ROUND(I5*K5,4))</f>
        <v>2659.4666999999999</v>
      </c>
      <c r="N5" s="431">
        <f>IF(L5=" "," ",ROUND(L5+M5,4))</f>
        <v>7816.0466999999999</v>
      </c>
      <c r="O5" s="432">
        <f>$H$12</f>
        <v>182.49</v>
      </c>
      <c r="P5" s="488">
        <f>IF(N5=" "," ",TRUNC(N5/O5,4))</f>
        <v>42.83</v>
      </c>
      <c r="Q5" s="489">
        <f t="shared" ref="Q5" si="0">N5/30</f>
        <v>260.53489000000002</v>
      </c>
      <c r="T5" s="231"/>
      <c r="V5" s="532"/>
      <c r="W5" s="532"/>
      <c r="X5" s="532"/>
      <c r="Y5" s="532"/>
      <c r="Z5" s="532"/>
      <c r="AA5" s="534"/>
      <c r="AB5" s="532"/>
      <c r="AC5" s="532"/>
      <c r="AD5" s="532"/>
      <c r="AE5" s="531"/>
    </row>
    <row r="6" spans="1:31" ht="35.1" customHeight="1" thickBot="1">
      <c r="A6" s="392" t="s">
        <v>262</v>
      </c>
      <c r="B6" s="391" t="s">
        <v>70</v>
      </c>
      <c r="C6" s="634">
        <v>12506.56</v>
      </c>
      <c r="E6" s="230" t="s">
        <v>263</v>
      </c>
      <c r="F6" s="412" t="s">
        <v>264</v>
      </c>
      <c r="G6" s="413" t="s">
        <v>258</v>
      </c>
      <c r="H6" s="705">
        <v>82.4</v>
      </c>
      <c r="I6" s="706">
        <v>44.15</v>
      </c>
      <c r="J6" s="414">
        <f>$H$11</f>
        <v>66</v>
      </c>
      <c r="K6" s="415">
        <f>$I$11</f>
        <v>116.49</v>
      </c>
      <c r="L6" s="416">
        <f>IF(H6=""," ",(ROUND(H6*J6,4)))</f>
        <v>5438.4</v>
      </c>
      <c r="M6" s="417">
        <f>IF(I6=""," ",ROUND(I6*K6,4))</f>
        <v>5143.0334999999995</v>
      </c>
      <c r="N6" s="418">
        <f>IF(L6=" "," ",ROUND(L6+M6,4))</f>
        <v>10581.433499999999</v>
      </c>
      <c r="O6" s="419">
        <f>$H$12</f>
        <v>182.49</v>
      </c>
      <c r="P6" s="490">
        <f>IF(N6=" "," ",TRUNC(N6/O6,4))</f>
        <v>57.983600000000003</v>
      </c>
      <c r="Q6" s="489">
        <f>N6/30</f>
        <v>352.71445</v>
      </c>
      <c r="T6" s="231"/>
      <c r="V6" s="532"/>
      <c r="W6" s="532"/>
      <c r="X6" s="532"/>
      <c r="Y6" s="532"/>
      <c r="Z6" s="532"/>
      <c r="AA6" s="534"/>
      <c r="AB6" s="532"/>
      <c r="AC6" s="532"/>
      <c r="AD6" s="532"/>
      <c r="AE6" s="531"/>
    </row>
    <row r="7" spans="1:31" ht="14.25" customHeight="1">
      <c r="A7" s="392" t="s">
        <v>265</v>
      </c>
      <c r="B7" s="391" t="s">
        <v>266</v>
      </c>
      <c r="C7" s="634">
        <v>22262.48</v>
      </c>
      <c r="E7" s="231"/>
      <c r="H7" s="208"/>
      <c r="I7" s="208"/>
      <c r="J7" s="208"/>
      <c r="Q7" s="233"/>
      <c r="T7" s="231"/>
      <c r="V7" s="532"/>
      <c r="W7" s="532"/>
      <c r="X7" s="532"/>
      <c r="Y7" s="532"/>
      <c r="Z7" s="532"/>
      <c r="AA7" s="534"/>
      <c r="AB7" s="532"/>
      <c r="AC7" s="532"/>
      <c r="AD7" s="532"/>
      <c r="AE7" s="531"/>
    </row>
    <row r="8" spans="1:31" ht="14.4" customHeight="1">
      <c r="A8" s="392" t="s">
        <v>267</v>
      </c>
      <c r="B8" s="391" t="s">
        <v>268</v>
      </c>
      <c r="C8" s="634">
        <v>9157.11</v>
      </c>
      <c r="E8" s="227"/>
      <c r="F8" s="207"/>
      <c r="H8" s="207"/>
      <c r="I8" s="377"/>
      <c r="Q8" s="233"/>
      <c r="T8" s="231"/>
      <c r="V8" s="532"/>
      <c r="W8" s="532"/>
      <c r="X8" s="532"/>
      <c r="Y8" s="532"/>
      <c r="Z8" s="532"/>
      <c r="AA8" s="534"/>
      <c r="AB8" s="532"/>
      <c r="AC8" s="532"/>
      <c r="AD8" s="532"/>
      <c r="AE8" s="531"/>
    </row>
    <row r="9" spans="1:31" ht="14.4" customHeight="1">
      <c r="A9" s="392" t="s">
        <v>269</v>
      </c>
      <c r="B9" s="391" t="s">
        <v>72</v>
      </c>
      <c r="C9" s="634">
        <v>11354.38</v>
      </c>
      <c r="E9" s="227"/>
      <c r="F9" s="207"/>
      <c r="H9" s="782" t="s">
        <v>270</v>
      </c>
      <c r="I9" s="783"/>
      <c r="K9" s="377"/>
      <c r="L9" s="229" t="str">
        <f>IF(I8=""," ",(ROUND(I8*I10,4)))</f>
        <v xml:space="preserve"> </v>
      </c>
      <c r="M9" s="229"/>
      <c r="N9" s="229" t="str">
        <f>IF(L9=" "," ",ROUND(L9+M9,4))</f>
        <v xml:space="preserve"> </v>
      </c>
      <c r="Q9" s="233"/>
      <c r="T9" s="231"/>
      <c r="V9" s="532"/>
      <c r="W9" s="532"/>
      <c r="X9" s="532"/>
      <c r="Y9" s="532"/>
      <c r="Z9" s="532"/>
      <c r="AA9" s="534"/>
      <c r="AB9" s="532"/>
      <c r="AC9" s="532"/>
      <c r="AD9" s="532"/>
      <c r="AE9" s="531"/>
    </row>
    <row r="10" spans="1:31" ht="14.4" customHeight="1">
      <c r="A10" s="392" t="s">
        <v>271</v>
      </c>
      <c r="B10" s="391" t="s">
        <v>272</v>
      </c>
      <c r="C10" s="634">
        <v>19174.54</v>
      </c>
      <c r="E10" s="227"/>
      <c r="F10" s="207"/>
      <c r="H10" s="234" t="s">
        <v>273</v>
      </c>
      <c r="I10" s="235" t="s">
        <v>274</v>
      </c>
      <c r="Q10" s="233"/>
      <c r="T10" s="231"/>
      <c r="V10" s="532"/>
      <c r="W10" s="532"/>
      <c r="X10" s="532"/>
      <c r="Y10" s="532"/>
      <c r="Z10" s="532"/>
      <c r="AA10" s="534"/>
      <c r="AB10" s="532"/>
      <c r="AC10" s="532"/>
      <c r="AD10" s="532"/>
      <c r="AE10" s="531"/>
    </row>
    <row r="11" spans="1:31" ht="14.4" customHeight="1">
      <c r="A11" s="392" t="s">
        <v>275</v>
      </c>
      <c r="B11" s="391" t="s">
        <v>276</v>
      </c>
      <c r="C11" s="634">
        <v>22589.58</v>
      </c>
      <c r="E11" s="210"/>
      <c r="F11" s="205"/>
      <c r="G11" s="206"/>
      <c r="H11" s="236">
        <v>66</v>
      </c>
      <c r="I11" s="237">
        <v>116.49</v>
      </c>
      <c r="Q11" s="233"/>
      <c r="T11" s="231"/>
      <c r="V11" s="532"/>
      <c r="W11" s="532"/>
      <c r="X11" s="532"/>
      <c r="Y11" s="532"/>
      <c r="Z11" s="532"/>
      <c r="AA11" s="534"/>
      <c r="AB11" s="532"/>
      <c r="AC11" s="532"/>
      <c r="AD11" s="532"/>
      <c r="AE11" s="531"/>
    </row>
    <row r="12" spans="1:31" ht="14.4" customHeight="1">
      <c r="A12" s="392" t="s">
        <v>277</v>
      </c>
      <c r="B12" s="391" t="s">
        <v>278</v>
      </c>
      <c r="C12" s="634">
        <v>24303.89</v>
      </c>
      <c r="E12" s="210"/>
      <c r="F12" s="205"/>
      <c r="G12" s="206"/>
      <c r="H12" s="771">
        <v>182.49</v>
      </c>
      <c r="I12" s="772"/>
      <c r="Q12" s="233"/>
      <c r="T12" s="231"/>
      <c r="V12" s="532"/>
      <c r="W12" s="532"/>
      <c r="X12" s="532"/>
      <c r="Y12" s="532"/>
      <c r="Z12" s="532"/>
      <c r="AA12" s="534"/>
      <c r="AB12" s="532"/>
      <c r="AC12" s="532"/>
      <c r="AD12" s="532"/>
      <c r="AE12" s="531"/>
    </row>
    <row r="13" spans="1:31" ht="14.25" customHeight="1">
      <c r="A13" s="392" t="s">
        <v>279</v>
      </c>
      <c r="B13" s="391" t="s">
        <v>280</v>
      </c>
      <c r="C13" s="634">
        <v>29601.67</v>
      </c>
      <c r="E13" s="210"/>
      <c r="F13" s="205"/>
      <c r="G13" s="206"/>
      <c r="H13" s="207"/>
      <c r="I13" s="207"/>
      <c r="Q13" s="233"/>
      <c r="T13" s="231"/>
      <c r="V13" s="532"/>
      <c r="W13" s="532"/>
      <c r="X13" s="532"/>
      <c r="Y13" s="532"/>
      <c r="Z13" s="532"/>
      <c r="AA13" s="534"/>
      <c r="AB13" s="532"/>
      <c r="AC13" s="532"/>
      <c r="AD13" s="532"/>
      <c r="AE13" s="531"/>
    </row>
    <row r="14" spans="1:31" ht="14.25" customHeight="1">
      <c r="A14" s="392" t="s">
        <v>281</v>
      </c>
      <c r="B14" s="391" t="s">
        <v>282</v>
      </c>
      <c r="C14" s="634">
        <v>6990.9</v>
      </c>
      <c r="E14" s="210"/>
      <c r="F14" s="205"/>
      <c r="G14" s="206"/>
      <c r="I14" s="815" t="s">
        <v>283</v>
      </c>
      <c r="J14" s="815"/>
      <c r="Q14" s="233"/>
      <c r="S14" s="239"/>
      <c r="T14" s="231"/>
      <c r="V14" s="532"/>
      <c r="W14" s="532"/>
      <c r="X14" s="532"/>
      <c r="Y14" s="532"/>
      <c r="Z14" s="532"/>
      <c r="AA14" s="534"/>
      <c r="AB14" s="532"/>
      <c r="AC14" s="532"/>
      <c r="AD14" s="532"/>
      <c r="AE14" s="531"/>
    </row>
    <row r="15" spans="1:31" ht="14.25" customHeight="1">
      <c r="A15" s="392" t="s">
        <v>284</v>
      </c>
      <c r="B15" s="391" t="s">
        <v>78</v>
      </c>
      <c r="C15" s="634">
        <v>8932.4699999999993</v>
      </c>
      <c r="E15" s="210"/>
      <c r="F15" s="205"/>
      <c r="G15" s="206"/>
      <c r="H15" s="530"/>
      <c r="I15" s="815"/>
      <c r="J15" s="815"/>
      <c r="Q15" s="233"/>
      <c r="R15" s="239"/>
      <c r="S15" s="239"/>
      <c r="T15" s="231"/>
      <c r="V15" s="532"/>
      <c r="W15" s="532"/>
      <c r="X15" s="532"/>
      <c r="Y15" s="532"/>
      <c r="Z15" s="532"/>
      <c r="AA15" s="534"/>
      <c r="AB15" s="532"/>
      <c r="AC15" s="532"/>
      <c r="AD15" s="532"/>
      <c r="AE15" s="531"/>
    </row>
    <row r="16" spans="1:31" ht="14.25" customHeight="1">
      <c r="A16" s="392" t="s">
        <v>285</v>
      </c>
      <c r="B16" s="391" t="s">
        <v>286</v>
      </c>
      <c r="C16" s="634">
        <v>14388.9</v>
      </c>
      <c r="E16" s="210"/>
      <c r="F16" s="205"/>
      <c r="G16" s="209"/>
      <c r="H16" s="530"/>
      <c r="I16" s="815"/>
      <c r="J16" s="815"/>
      <c r="Q16" s="233"/>
      <c r="R16" s="239"/>
      <c r="S16" s="239"/>
      <c r="T16" s="231"/>
      <c r="V16" s="532"/>
      <c r="W16" s="532"/>
      <c r="X16" s="532"/>
      <c r="Y16" s="532"/>
      <c r="Z16" s="532"/>
      <c r="AA16" s="534"/>
      <c r="AB16" s="532"/>
      <c r="AC16" s="532"/>
      <c r="AD16" s="532"/>
      <c r="AE16" s="531"/>
    </row>
    <row r="17" spans="1:31" ht="14.4" customHeight="1">
      <c r="A17" s="392" t="s">
        <v>287</v>
      </c>
      <c r="B17" s="391" t="s">
        <v>288</v>
      </c>
      <c r="C17" s="634">
        <v>4137.63</v>
      </c>
      <c r="E17" s="210"/>
      <c r="F17" s="205"/>
      <c r="H17" s="530"/>
      <c r="I17" s="815"/>
      <c r="J17" s="815"/>
      <c r="Q17" s="233"/>
      <c r="R17" s="239"/>
      <c r="S17" s="239"/>
      <c r="T17" s="231"/>
      <c r="V17" s="532"/>
      <c r="W17" s="532"/>
      <c r="X17" s="532"/>
      <c r="Y17" s="532"/>
      <c r="Z17" s="532"/>
      <c r="AA17" s="534"/>
      <c r="AB17" s="532"/>
      <c r="AC17" s="532"/>
      <c r="AD17" s="532"/>
      <c r="AE17" s="531"/>
    </row>
    <row r="18" spans="1:31" ht="14.1" customHeight="1">
      <c r="A18" s="392" t="s">
        <v>289</v>
      </c>
      <c r="B18" s="391" t="s">
        <v>111</v>
      </c>
      <c r="C18" s="634">
        <v>4567.1499999999996</v>
      </c>
      <c r="E18" s="210"/>
      <c r="F18" s="205"/>
      <c r="G18" s="209"/>
      <c r="H18" s="205"/>
      <c r="I18" s="815"/>
      <c r="J18" s="815"/>
      <c r="Q18" s="233"/>
      <c r="R18" s="239"/>
      <c r="S18" s="239"/>
      <c r="T18" s="231"/>
      <c r="V18" s="532"/>
      <c r="W18" s="532"/>
      <c r="X18" s="532"/>
      <c r="Y18" s="532"/>
      <c r="Z18" s="532"/>
      <c r="AA18" s="534"/>
      <c r="AB18" s="532"/>
      <c r="AC18" s="532"/>
      <c r="AD18" s="532"/>
      <c r="AE18" s="531"/>
    </row>
    <row r="19" spans="1:31" ht="14.4" customHeight="1">
      <c r="A19" s="392" t="s">
        <v>290</v>
      </c>
      <c r="B19" s="391" t="s">
        <v>291</v>
      </c>
      <c r="C19" s="634">
        <v>4415.63</v>
      </c>
      <c r="E19" s="778" t="s">
        <v>239</v>
      </c>
      <c r="F19" s="779"/>
      <c r="G19" s="779"/>
      <c r="H19" s="205"/>
      <c r="I19" s="207"/>
      <c r="Q19" s="233"/>
      <c r="R19" s="239"/>
      <c r="T19" s="503"/>
      <c r="U19" s="239"/>
      <c r="V19" s="532"/>
      <c r="W19" s="532"/>
      <c r="X19" s="532"/>
      <c r="Y19" s="532"/>
      <c r="Z19" s="532"/>
      <c r="AA19" s="534"/>
      <c r="AB19" s="532"/>
      <c r="AC19" s="532"/>
      <c r="AD19" s="532"/>
      <c r="AE19" s="531"/>
    </row>
    <row r="20" spans="1:31">
      <c r="A20" s="392" t="s">
        <v>292</v>
      </c>
      <c r="B20" s="391" t="s">
        <v>293</v>
      </c>
      <c r="C20" s="634">
        <v>4117.92</v>
      </c>
      <c r="D20" s="239"/>
      <c r="E20" s="780"/>
      <c r="F20" s="779"/>
      <c r="G20" s="779"/>
      <c r="H20" s="206"/>
      <c r="Q20" s="233"/>
      <c r="T20" s="503"/>
      <c r="U20" s="239"/>
      <c r="V20" s="525"/>
      <c r="W20" s="535"/>
      <c r="X20" s="531"/>
      <c r="Y20" s="531"/>
      <c r="Z20" s="531"/>
      <c r="AA20" s="533"/>
      <c r="AB20" s="531"/>
      <c r="AC20" s="531"/>
      <c r="AD20" s="531"/>
      <c r="AE20" s="531"/>
    </row>
    <row r="21" spans="1:31">
      <c r="A21" s="392" t="s">
        <v>294</v>
      </c>
      <c r="B21" s="391" t="s">
        <v>295</v>
      </c>
      <c r="C21" s="634">
        <v>6932.24</v>
      </c>
      <c r="D21" s="239"/>
      <c r="E21" s="780"/>
      <c r="F21" s="779"/>
      <c r="G21" s="779"/>
      <c r="H21" s="206"/>
      <c r="Q21" s="233"/>
      <c r="T21" s="503"/>
      <c r="U21" s="239"/>
      <c r="V21" s="525"/>
      <c r="W21" s="535"/>
      <c r="X21" s="531"/>
      <c r="Y21" s="531"/>
      <c r="Z21" s="531"/>
      <c r="AA21" s="533"/>
      <c r="AB21" s="531"/>
      <c r="AC21" s="531"/>
      <c r="AD21" s="531"/>
      <c r="AE21" s="531"/>
    </row>
    <row r="22" spans="1:31">
      <c r="A22" s="392" t="s">
        <v>296</v>
      </c>
      <c r="B22" s="391" t="s">
        <v>80</v>
      </c>
      <c r="C22" s="634">
        <v>8852.4500000000007</v>
      </c>
      <c r="D22" s="239"/>
      <c r="E22" s="400"/>
      <c r="F22" s="206"/>
      <c r="G22" s="206"/>
      <c r="H22" s="206"/>
      <c r="Q22" s="233"/>
      <c r="T22" s="503"/>
      <c r="U22" s="239"/>
      <c r="V22" s="525"/>
      <c r="W22" s="535"/>
      <c r="X22" s="531"/>
      <c r="Y22" s="531"/>
      <c r="Z22" s="531"/>
      <c r="AA22" s="533"/>
      <c r="AB22" s="531"/>
      <c r="AC22" s="531"/>
      <c r="AD22" s="531"/>
      <c r="AE22" s="531"/>
    </row>
    <row r="23" spans="1:31" ht="14.4" thickBot="1">
      <c r="A23" s="392" t="s">
        <v>297</v>
      </c>
      <c r="B23" s="391" t="s">
        <v>298</v>
      </c>
      <c r="C23" s="634">
        <v>14945.17</v>
      </c>
      <c r="D23" s="239"/>
      <c r="E23" s="241"/>
      <c r="F23" s="242"/>
      <c r="G23" s="242"/>
      <c r="H23" s="243"/>
      <c r="I23" s="243"/>
      <c r="J23" s="243"/>
      <c r="K23" s="242"/>
      <c r="L23" s="242"/>
      <c r="M23" s="242"/>
      <c r="N23" s="242"/>
      <c r="O23" s="242"/>
      <c r="P23" s="243"/>
      <c r="Q23" s="244"/>
      <c r="T23" s="503"/>
      <c r="U23" s="239"/>
      <c r="V23" s="525"/>
      <c r="W23" s="535"/>
      <c r="X23" s="531"/>
      <c r="Y23" s="531"/>
      <c r="Z23" s="531"/>
      <c r="AA23" s="533"/>
      <c r="AB23" s="531"/>
      <c r="AC23" s="531"/>
      <c r="AD23" s="531"/>
      <c r="AE23" s="531"/>
    </row>
    <row r="24" spans="1:31" ht="14.4" thickBot="1">
      <c r="A24" s="392" t="s">
        <v>299</v>
      </c>
      <c r="B24" s="391" t="s">
        <v>300</v>
      </c>
      <c r="C24" s="634">
        <v>7306.09</v>
      </c>
      <c r="D24" s="239"/>
      <c r="Q24" s="238"/>
      <c r="S24" s="239"/>
      <c r="T24" s="503"/>
      <c r="U24" s="239"/>
      <c r="V24" s="240"/>
      <c r="W24" s="239"/>
      <c r="AA24" s="233"/>
    </row>
    <row r="25" spans="1:31">
      <c r="A25" s="392" t="s">
        <v>301</v>
      </c>
      <c r="B25" s="391" t="s">
        <v>302</v>
      </c>
      <c r="C25" s="634">
        <v>8567.6</v>
      </c>
      <c r="D25" s="239"/>
      <c r="E25" s="433"/>
      <c r="F25" s="434"/>
      <c r="G25" s="434"/>
      <c r="H25" s="434"/>
      <c r="I25" s="434"/>
      <c r="J25" s="434"/>
      <c r="K25" s="434"/>
      <c r="L25" s="435"/>
      <c r="N25" s="217" t="s">
        <v>303</v>
      </c>
      <c r="O25" s="218">
        <v>36</v>
      </c>
      <c r="R25" s="239"/>
      <c r="S25" s="239"/>
      <c r="T25" s="503"/>
      <c r="U25" s="239"/>
      <c r="V25" s="240"/>
      <c r="W25" s="239"/>
      <c r="AA25" s="233"/>
    </row>
    <row r="26" spans="1:31">
      <c r="A26" s="392" t="s">
        <v>304</v>
      </c>
      <c r="B26" s="391" t="s">
        <v>305</v>
      </c>
      <c r="C26" s="634">
        <v>11074.22</v>
      </c>
      <c r="D26" s="239"/>
      <c r="E26" s="436"/>
      <c r="F26" s="460"/>
      <c r="G26" s="460"/>
      <c r="I26" s="459"/>
      <c r="J26" s="459"/>
      <c r="K26" s="459"/>
      <c r="L26" s="437"/>
      <c r="M26" s="460"/>
      <c r="N26" s="219" t="s">
        <v>306</v>
      </c>
      <c r="O26" s="220">
        <v>365.25</v>
      </c>
      <c r="R26" s="239"/>
      <c r="S26" s="239"/>
      <c r="T26" s="503"/>
      <c r="U26" s="239"/>
      <c r="V26" s="240"/>
      <c r="W26" s="239"/>
      <c r="AA26" s="233"/>
    </row>
    <row r="27" spans="1:31">
      <c r="A27" s="392" t="s">
        <v>307</v>
      </c>
      <c r="B27" s="391" t="s">
        <v>308</v>
      </c>
      <c r="C27" s="634">
        <v>20261.82</v>
      </c>
      <c r="D27" s="239"/>
      <c r="E27" s="436"/>
      <c r="F27" s="460"/>
      <c r="G27" s="460"/>
      <c r="H27" s="460"/>
      <c r="I27" s="460"/>
      <c r="J27" s="460"/>
      <c r="K27" s="460"/>
      <c r="L27" s="438"/>
      <c r="M27" s="459"/>
      <c r="N27" s="219" t="s">
        <v>309</v>
      </c>
      <c r="O27" s="220">
        <v>298.63</v>
      </c>
      <c r="S27" s="239"/>
      <c r="T27" s="503"/>
      <c r="U27" s="239"/>
      <c r="V27" s="240"/>
      <c r="W27" s="239"/>
      <c r="AA27" s="233"/>
    </row>
    <row r="28" spans="1:31">
      <c r="A28" s="392" t="s">
        <v>310</v>
      </c>
      <c r="B28" s="391" t="s">
        <v>82</v>
      </c>
      <c r="C28" s="634">
        <v>34464.03</v>
      </c>
      <c r="D28" s="239"/>
      <c r="E28" s="245"/>
      <c r="F28" s="461"/>
      <c r="G28" s="462"/>
      <c r="H28" s="247"/>
      <c r="I28" s="247"/>
      <c r="J28" s="247"/>
      <c r="K28" s="248"/>
      <c r="L28" s="439"/>
      <c r="M28" s="459"/>
      <c r="N28" s="219" t="s">
        <v>311</v>
      </c>
      <c r="O28" s="220">
        <v>7.3330000000000002</v>
      </c>
      <c r="S28" s="239"/>
      <c r="T28" s="503"/>
      <c r="U28" s="239"/>
      <c r="V28" s="240"/>
      <c r="W28" s="239"/>
      <c r="AA28" s="233"/>
    </row>
    <row r="29" spans="1:31" ht="14.4" customHeight="1">
      <c r="A29" s="392" t="s">
        <v>312</v>
      </c>
      <c r="B29" s="391" t="s">
        <v>84</v>
      </c>
      <c r="C29" s="634">
        <v>9568.09</v>
      </c>
      <c r="D29" s="239"/>
      <c r="E29" s="245"/>
      <c r="F29" s="461"/>
      <c r="G29" s="462"/>
      <c r="H29" s="247"/>
      <c r="I29" s="247"/>
      <c r="J29" s="247"/>
      <c r="K29" s="248"/>
      <c r="L29" s="439"/>
      <c r="M29" s="247"/>
      <c r="N29" s="219" t="s">
        <v>313</v>
      </c>
      <c r="O29" s="221">
        <v>2189.88</v>
      </c>
      <c r="Q29" s="660"/>
      <c r="S29" s="239"/>
      <c r="T29" s="503"/>
      <c r="U29" s="239"/>
      <c r="V29" s="240"/>
      <c r="W29" s="239"/>
      <c r="AA29" s="233"/>
    </row>
    <row r="30" spans="1:31">
      <c r="A30" s="392" t="s">
        <v>314</v>
      </c>
      <c r="B30" s="391" t="s">
        <v>315</v>
      </c>
      <c r="C30" s="634">
        <v>12408.51</v>
      </c>
      <c r="D30" s="239"/>
      <c r="E30" s="245"/>
      <c r="F30" s="461"/>
      <c r="G30" s="462"/>
      <c r="H30" s="247"/>
      <c r="I30" s="247"/>
      <c r="J30" s="247"/>
      <c r="K30" s="248"/>
      <c r="L30" s="439"/>
      <c r="M30" s="207"/>
      <c r="N30" s="219" t="s">
        <v>316</v>
      </c>
      <c r="O30" s="220">
        <v>182.49</v>
      </c>
      <c r="S30" s="485"/>
      <c r="T30" s="504"/>
      <c r="U30" s="239"/>
      <c r="V30" s="240"/>
      <c r="W30" s="239"/>
      <c r="AA30" s="233"/>
    </row>
    <row r="31" spans="1:31">
      <c r="A31" s="392" t="s">
        <v>317</v>
      </c>
      <c r="B31" s="391" t="s">
        <v>318</v>
      </c>
      <c r="C31" s="634">
        <v>19323.63</v>
      </c>
      <c r="D31" s="239"/>
      <c r="E31" s="245"/>
      <c r="F31" s="463"/>
      <c r="G31" s="462"/>
      <c r="H31" s="247"/>
      <c r="I31" s="247"/>
      <c r="J31" s="247"/>
      <c r="K31" s="248"/>
      <c r="L31" s="439"/>
      <c r="M31" s="207"/>
      <c r="N31" s="219" t="s">
        <v>319</v>
      </c>
      <c r="O31" s="221">
        <v>1983.5909999999999</v>
      </c>
      <c r="S31" s="822"/>
      <c r="T31" s="505"/>
      <c r="U31" s="239"/>
      <c r="V31" s="240"/>
      <c r="W31" s="239"/>
      <c r="AA31" s="233"/>
    </row>
    <row r="32" spans="1:31" ht="14.4" customHeight="1">
      <c r="A32" s="392" t="s">
        <v>320</v>
      </c>
      <c r="B32" s="391" t="s">
        <v>86</v>
      </c>
      <c r="C32" s="634">
        <v>22579.33</v>
      </c>
      <c r="D32" s="239"/>
      <c r="E32" s="245"/>
      <c r="F32" s="463"/>
      <c r="G32" s="462"/>
      <c r="H32" s="247"/>
      <c r="I32" s="247"/>
      <c r="J32" s="247"/>
      <c r="K32" s="248"/>
      <c r="L32" s="439"/>
      <c r="M32" s="247"/>
      <c r="N32" s="222" t="s">
        <v>321</v>
      </c>
      <c r="O32" s="223">
        <f>O30*O25</f>
        <v>6569.64</v>
      </c>
      <c r="S32" s="822"/>
      <c r="T32" s="823"/>
      <c r="U32" s="239"/>
      <c r="V32" s="240"/>
      <c r="W32" s="239"/>
      <c r="AA32" s="233"/>
    </row>
    <row r="33" spans="1:32" ht="14.25" customHeight="1">
      <c r="A33" s="392" t="s">
        <v>322</v>
      </c>
      <c r="B33" s="391" t="s">
        <v>88</v>
      </c>
      <c r="C33" s="634">
        <v>23508.48</v>
      </c>
      <c r="D33" s="239"/>
      <c r="E33" s="227"/>
      <c r="F33" s="463"/>
      <c r="G33" s="464"/>
      <c r="H33" s="207"/>
      <c r="I33" s="207"/>
      <c r="J33" s="207"/>
      <c r="K33" s="207"/>
      <c r="L33" s="228"/>
      <c r="M33" s="207"/>
      <c r="N33" s="824" t="s">
        <v>283</v>
      </c>
      <c r="O33" s="825"/>
      <c r="Q33" s="660"/>
      <c r="S33" s="459"/>
      <c r="T33" s="823"/>
      <c r="U33" s="239"/>
      <c r="V33" s="240"/>
      <c r="W33" s="239"/>
      <c r="AA33" s="233"/>
    </row>
    <row r="34" spans="1:32">
      <c r="A34" s="392" t="s">
        <v>323</v>
      </c>
      <c r="B34" s="391" t="s">
        <v>324</v>
      </c>
      <c r="C34" s="634">
        <v>26161.98</v>
      </c>
      <c r="D34" s="239"/>
      <c r="E34" s="440"/>
      <c r="F34" s="465"/>
      <c r="G34" s="466"/>
      <c r="L34" s="233"/>
      <c r="M34" s="207"/>
      <c r="N34" s="826"/>
      <c r="O34" s="827"/>
      <c r="S34" s="506"/>
      <c r="T34" s="507"/>
      <c r="U34" s="239"/>
      <c r="V34" s="240"/>
      <c r="W34" s="239"/>
      <c r="AA34" s="233"/>
    </row>
    <row r="35" spans="1:32">
      <c r="A35" s="392" t="s">
        <v>325</v>
      </c>
      <c r="B35" s="391" t="s">
        <v>326</v>
      </c>
      <c r="C35" s="634">
        <v>22674.22</v>
      </c>
      <c r="D35" s="239"/>
      <c r="E35" s="245"/>
      <c r="F35" s="467"/>
      <c r="G35" s="467"/>
      <c r="L35" s="233"/>
      <c r="N35" s="826"/>
      <c r="O35" s="827"/>
      <c r="S35" s="508"/>
      <c r="T35" s="509"/>
      <c r="U35" s="239"/>
      <c r="V35" s="240"/>
      <c r="W35" s="239"/>
      <c r="AA35" s="233"/>
    </row>
    <row r="36" spans="1:32" ht="14.4" customHeight="1" thickBot="1">
      <c r="A36" s="392" t="s">
        <v>327</v>
      </c>
      <c r="B36" s="391" t="s">
        <v>90</v>
      </c>
      <c r="C36" s="634">
        <v>23457.39</v>
      </c>
      <c r="D36" s="239"/>
      <c r="E36" s="249"/>
      <c r="F36" s="207"/>
      <c r="G36" s="207"/>
      <c r="H36" s="246"/>
      <c r="I36" s="247"/>
      <c r="J36" s="247"/>
      <c r="K36" s="247"/>
      <c r="L36" s="439"/>
      <c r="N36" s="472"/>
      <c r="O36" s="250"/>
      <c r="Q36" s="660"/>
      <c r="S36" s="508"/>
      <c r="T36" s="510"/>
      <c r="U36" s="239"/>
      <c r="V36" s="240"/>
      <c r="W36" s="239"/>
      <c r="AA36" s="233"/>
    </row>
    <row r="37" spans="1:32">
      <c r="A37" s="392" t="s">
        <v>328</v>
      </c>
      <c r="B37" s="391" t="s">
        <v>329</v>
      </c>
      <c r="C37" s="634">
        <v>27739.5</v>
      </c>
      <c r="D37" s="239"/>
      <c r="E37" s="249"/>
      <c r="F37" s="205"/>
      <c r="G37" s="207"/>
      <c r="H37" s="246"/>
      <c r="I37" s="247"/>
      <c r="J37" s="247"/>
      <c r="K37" s="247"/>
      <c r="L37" s="439"/>
      <c r="M37" s="248"/>
      <c r="N37" s="247"/>
      <c r="O37" s="247"/>
      <c r="P37" s="247"/>
      <c r="Q37" s="246"/>
      <c r="S37" s="506"/>
      <c r="T37" s="511"/>
      <c r="U37" s="239"/>
      <c r="V37" s="240"/>
      <c r="W37" s="239"/>
      <c r="AA37" s="233"/>
    </row>
    <row r="38" spans="1:32" ht="26.25" customHeight="1" thickBot="1">
      <c r="A38" s="392" t="s">
        <v>330</v>
      </c>
      <c r="B38" s="391" t="s">
        <v>92</v>
      </c>
      <c r="C38" s="634">
        <v>40634.5</v>
      </c>
      <c r="D38" s="239"/>
      <c r="E38" s="249"/>
      <c r="F38" s="205"/>
      <c r="G38" s="207"/>
      <c r="H38" s="246"/>
      <c r="I38" s="247"/>
      <c r="J38" s="247"/>
      <c r="K38" s="247"/>
      <c r="L38" s="439"/>
      <c r="M38" s="248"/>
      <c r="N38" s="247"/>
      <c r="O38" s="247"/>
      <c r="P38" s="247"/>
      <c r="Q38" s="661"/>
      <c r="S38" s="506"/>
      <c r="T38" s="511"/>
      <c r="U38" s="239"/>
      <c r="V38" s="240"/>
      <c r="W38" s="239"/>
      <c r="AA38" s="233"/>
    </row>
    <row r="39" spans="1:32" ht="66.599999999999994" thickBot="1">
      <c r="A39" s="392" t="s">
        <v>331</v>
      </c>
      <c r="B39" s="391" t="s">
        <v>94</v>
      </c>
      <c r="C39" s="634">
        <v>34040.870000000003</v>
      </c>
      <c r="D39" s="239"/>
      <c r="E39" s="249"/>
      <c r="F39" s="466"/>
      <c r="G39" s="465"/>
      <c r="H39" s="246"/>
      <c r="I39" s="441" t="s">
        <v>332</v>
      </c>
      <c r="J39" s="442" t="s">
        <v>333</v>
      </c>
      <c r="K39" s="442" t="s">
        <v>334</v>
      </c>
      <c r="L39" s="443" t="s">
        <v>335</v>
      </c>
      <c r="M39" s="248"/>
      <c r="N39" s="247"/>
      <c r="O39" s="247"/>
      <c r="P39" s="247"/>
      <c r="Q39" s="246"/>
      <c r="S39" s="506"/>
      <c r="T39" s="511"/>
      <c r="U39" s="239"/>
      <c r="V39" s="240"/>
      <c r="W39" s="239"/>
      <c r="AA39" s="233"/>
    </row>
    <row r="40" spans="1:32">
      <c r="A40" s="405" t="s">
        <v>336</v>
      </c>
      <c r="B40" s="406" t="s">
        <v>337</v>
      </c>
      <c r="C40" s="634">
        <v>22687.119999999999</v>
      </c>
      <c r="D40" s="239"/>
      <c r="E40" s="444"/>
      <c r="F40" s="468"/>
      <c r="G40" s="468"/>
      <c r="H40" s="468"/>
      <c r="I40" s="445" t="s">
        <v>338</v>
      </c>
      <c r="J40" s="446">
        <v>900</v>
      </c>
      <c r="K40" s="446">
        <v>800</v>
      </c>
      <c r="L40" s="447">
        <v>750</v>
      </c>
      <c r="M40" s="248"/>
      <c r="Q40" s="246"/>
      <c r="S40" s="512"/>
      <c r="T40" s="513"/>
      <c r="U40" s="536"/>
      <c r="V40" s="514"/>
      <c r="W40" s="536"/>
      <c r="X40" s="515"/>
      <c r="Y40" s="515"/>
      <c r="Z40" s="515"/>
      <c r="AA40" s="516"/>
      <c r="AB40" s="515"/>
      <c r="AC40" s="515"/>
      <c r="AD40" s="515"/>
      <c r="AE40" s="515"/>
      <c r="AF40" s="515"/>
    </row>
    <row r="41" spans="1:32" ht="15.9" customHeight="1">
      <c r="A41" s="405" t="s">
        <v>339</v>
      </c>
      <c r="B41" s="406" t="s">
        <v>340</v>
      </c>
      <c r="C41" s="634">
        <v>23966.87</v>
      </c>
      <c r="D41" s="239"/>
      <c r="E41" s="448"/>
      <c r="F41" s="468"/>
      <c r="G41" s="449"/>
      <c r="H41" s="450"/>
      <c r="I41" s="445" t="s">
        <v>341</v>
      </c>
      <c r="J41" s="446">
        <v>800</v>
      </c>
      <c r="K41" s="446">
        <v>700</v>
      </c>
      <c r="L41" s="447">
        <v>650</v>
      </c>
      <c r="S41" s="512"/>
      <c r="T41" s="513"/>
      <c r="U41" s="536"/>
      <c r="V41" s="514"/>
      <c r="W41" s="536"/>
      <c r="X41" s="515"/>
      <c r="Y41" s="515"/>
      <c r="Z41" s="515"/>
      <c r="AA41" s="516"/>
      <c r="AB41" s="515"/>
      <c r="AC41" s="515"/>
      <c r="AD41" s="515"/>
      <c r="AE41" s="515"/>
      <c r="AF41" s="515"/>
    </row>
    <row r="42" spans="1:32" ht="27" customHeight="1">
      <c r="A42" s="405" t="s">
        <v>342</v>
      </c>
      <c r="B42" s="406" t="s">
        <v>343</v>
      </c>
      <c r="C42" s="634">
        <v>29069.93</v>
      </c>
      <c r="D42" s="239"/>
      <c r="E42" s="451"/>
      <c r="F42" s="469"/>
      <c r="G42" s="470"/>
      <c r="H42" s="452"/>
      <c r="I42" s="445" t="s">
        <v>344</v>
      </c>
      <c r="J42" s="446">
        <v>600</v>
      </c>
      <c r="K42" s="446">
        <v>515</v>
      </c>
      <c r="L42" s="447">
        <v>455</v>
      </c>
      <c r="S42" s="512"/>
      <c r="T42" s="513"/>
      <c r="U42" s="536"/>
      <c r="V42" s="514"/>
      <c r="W42" s="536"/>
      <c r="X42" s="515"/>
      <c r="Y42" s="515"/>
      <c r="Z42" s="515"/>
      <c r="AA42" s="516"/>
      <c r="AB42" s="515"/>
      <c r="AC42" s="515"/>
      <c r="AD42" s="515"/>
      <c r="AE42" s="515"/>
      <c r="AF42" s="515"/>
    </row>
    <row r="43" spans="1:32" ht="31.5" customHeight="1">
      <c r="A43" s="405" t="s">
        <v>345</v>
      </c>
      <c r="B43" s="406" t="s">
        <v>346</v>
      </c>
      <c r="C43" s="634">
        <v>22647.34</v>
      </c>
      <c r="D43" s="239"/>
      <c r="E43" s="451"/>
      <c r="F43" s="471"/>
      <c r="G43" s="470"/>
      <c r="H43" s="452"/>
      <c r="I43" s="445" t="s">
        <v>347</v>
      </c>
      <c r="J43" s="446">
        <v>425</v>
      </c>
      <c r="K43" s="446">
        <v>380</v>
      </c>
      <c r="L43" s="447">
        <v>335</v>
      </c>
      <c r="S43" s="515"/>
      <c r="T43" s="517"/>
      <c r="U43" s="536"/>
      <c r="V43" s="514"/>
      <c r="W43" s="536"/>
      <c r="X43" s="515"/>
      <c r="Y43" s="515"/>
      <c r="Z43" s="515"/>
      <c r="AA43" s="516"/>
      <c r="AB43" s="515"/>
      <c r="AC43" s="515"/>
      <c r="AD43" s="515"/>
      <c r="AE43" s="515"/>
      <c r="AF43" s="515"/>
    </row>
    <row r="44" spans="1:32" ht="24.9" customHeight="1" thickBot="1">
      <c r="A44" s="392" t="s">
        <v>348</v>
      </c>
      <c r="B44" s="391" t="s">
        <v>96</v>
      </c>
      <c r="C44" s="634">
        <v>24227.22</v>
      </c>
      <c r="D44" s="239"/>
      <c r="E44" s="453"/>
      <c r="F44" s="454"/>
      <c r="G44" s="455"/>
      <c r="H44" s="456"/>
      <c r="I44" s="242"/>
      <c r="J44" s="457"/>
      <c r="K44" s="457"/>
      <c r="L44" s="458"/>
      <c r="T44" s="231"/>
      <c r="U44" s="239"/>
      <c r="V44" s="240"/>
      <c r="W44" s="239"/>
      <c r="AA44" s="233"/>
    </row>
    <row r="45" spans="1:32" ht="24.9" customHeight="1">
      <c r="A45" s="392" t="s">
        <v>349</v>
      </c>
      <c r="B45" s="391" t="s">
        <v>350</v>
      </c>
      <c r="C45" s="634">
        <v>30035.94</v>
      </c>
      <c r="D45" s="239"/>
      <c r="S45" s="239"/>
      <c r="T45" s="503"/>
      <c r="U45" s="239"/>
      <c r="V45" s="240"/>
      <c r="W45" s="239"/>
      <c r="AA45" s="233"/>
    </row>
    <row r="46" spans="1:32">
      <c r="A46" s="392" t="s">
        <v>351</v>
      </c>
      <c r="B46" s="391" t="s">
        <v>352</v>
      </c>
      <c r="C46" s="634">
        <v>22687.119999999999</v>
      </c>
      <c r="D46" s="239"/>
      <c r="Q46" s="238"/>
      <c r="S46" s="239"/>
      <c r="T46" s="503"/>
      <c r="U46" s="239"/>
      <c r="V46" s="240"/>
      <c r="W46" s="239"/>
      <c r="AA46" s="233"/>
    </row>
    <row r="47" spans="1:32" ht="23.4" customHeight="1">
      <c r="A47" s="392" t="s">
        <v>353</v>
      </c>
      <c r="B47" s="391" t="s">
        <v>98</v>
      </c>
      <c r="C47" s="634">
        <v>23966.87</v>
      </c>
      <c r="D47" s="239"/>
      <c r="Q47" s="238"/>
      <c r="S47" s="239"/>
      <c r="T47" s="503"/>
      <c r="U47" s="239"/>
      <c r="V47" s="240"/>
      <c r="W47" s="239"/>
      <c r="AA47" s="233"/>
    </row>
    <row r="48" spans="1:32">
      <c r="A48" s="392" t="s">
        <v>354</v>
      </c>
      <c r="B48" s="391" t="s">
        <v>355</v>
      </c>
      <c r="C48" s="634">
        <v>29069.93</v>
      </c>
      <c r="D48" s="239"/>
      <c r="Q48" s="238"/>
      <c r="S48" s="239"/>
      <c r="T48" s="503"/>
      <c r="U48" s="239"/>
      <c r="V48" s="240"/>
      <c r="W48" s="239"/>
      <c r="AA48" s="233"/>
    </row>
    <row r="49" spans="1:27" ht="14.4" thickBot="1">
      <c r="A49" s="392" t="s">
        <v>356</v>
      </c>
      <c r="B49" s="391" t="s">
        <v>357</v>
      </c>
      <c r="C49" s="634">
        <v>19642.439999999999</v>
      </c>
      <c r="D49" s="239"/>
      <c r="Q49" s="238"/>
      <c r="S49" s="239"/>
      <c r="T49" s="518"/>
      <c r="U49" s="519"/>
      <c r="V49" s="520"/>
      <c r="W49" s="519"/>
      <c r="X49" s="242"/>
      <c r="Y49" s="242"/>
      <c r="Z49" s="242"/>
      <c r="AA49" s="244"/>
    </row>
    <row r="50" spans="1:27" ht="23.4" customHeight="1" thickBot="1">
      <c r="A50" s="392" t="s">
        <v>358</v>
      </c>
      <c r="B50" s="391" t="s">
        <v>102</v>
      </c>
      <c r="C50" s="634">
        <v>22819.32</v>
      </c>
      <c r="D50" s="239"/>
      <c r="Q50" s="238"/>
      <c r="R50" s="239"/>
      <c r="S50" s="239"/>
      <c r="T50" s="240"/>
      <c r="U50" s="239"/>
      <c r="V50" s="240"/>
      <c r="W50" s="239"/>
    </row>
    <row r="51" spans="1:27" ht="72" customHeight="1" thickBot="1">
      <c r="A51" s="392" t="s">
        <v>359</v>
      </c>
      <c r="B51" s="391" t="s">
        <v>360</v>
      </c>
      <c r="C51" s="634">
        <v>25996.2</v>
      </c>
      <c r="D51" s="239"/>
      <c r="Q51" s="238"/>
      <c r="R51" s="239"/>
      <c r="S51" s="239"/>
      <c r="T51" s="798" t="s">
        <v>361</v>
      </c>
      <c r="U51" s="799"/>
      <c r="V51" s="799"/>
      <c r="W51" s="799"/>
      <c r="X51" s="799"/>
      <c r="Y51" s="799"/>
      <c r="Z51" s="799"/>
      <c r="AA51" s="226">
        <v>45536</v>
      </c>
    </row>
    <row r="52" spans="1:27" ht="31.2">
      <c r="A52" s="392" t="s">
        <v>362</v>
      </c>
      <c r="B52" s="391" t="s">
        <v>363</v>
      </c>
      <c r="C52" s="634">
        <v>6732.49</v>
      </c>
      <c r="D52" s="239"/>
      <c r="Q52" s="238"/>
      <c r="R52" s="239"/>
      <c r="S52" s="239"/>
      <c r="T52" s="407" t="s">
        <v>53</v>
      </c>
      <c r="U52" s="407" t="s">
        <v>54</v>
      </c>
      <c r="V52" s="407" t="s">
        <v>44</v>
      </c>
      <c r="W52" s="407" t="s">
        <v>56</v>
      </c>
      <c r="X52" s="407" t="s">
        <v>364</v>
      </c>
      <c r="Y52" s="407" t="s">
        <v>57</v>
      </c>
      <c r="Z52" s="407" t="s">
        <v>58</v>
      </c>
      <c r="AA52" s="521" t="s">
        <v>57</v>
      </c>
    </row>
    <row r="53" spans="1:27" ht="14.4" thickBot="1">
      <c r="A53" s="392" t="s">
        <v>365</v>
      </c>
      <c r="B53" s="391" t="s">
        <v>366</v>
      </c>
      <c r="C53" s="634">
        <v>8577.52</v>
      </c>
      <c r="D53" s="239"/>
      <c r="J53" s="208"/>
      <c r="K53" s="476"/>
      <c r="L53" s="476"/>
      <c r="M53" s="476"/>
      <c r="N53" s="476"/>
      <c r="O53" s="247"/>
      <c r="P53" s="247"/>
      <c r="Q53" s="247"/>
      <c r="R53" s="247"/>
      <c r="S53" s="239"/>
      <c r="T53" s="212" t="s">
        <v>367</v>
      </c>
      <c r="U53" s="216" t="s">
        <v>368</v>
      </c>
      <c r="V53" s="207" t="s">
        <v>44</v>
      </c>
      <c r="W53" s="207" t="s">
        <v>59</v>
      </c>
      <c r="X53" s="207" t="s">
        <v>59</v>
      </c>
      <c r="Y53" s="251">
        <v>1348.6538</v>
      </c>
      <c r="Z53" s="207" t="s">
        <v>59</v>
      </c>
      <c r="AA53" s="473">
        <f>Y53</f>
        <v>1348.6538</v>
      </c>
    </row>
    <row r="54" spans="1:27" ht="16.2" thickBot="1">
      <c r="A54" s="392" t="s">
        <v>369</v>
      </c>
      <c r="B54" s="391" t="s">
        <v>370</v>
      </c>
      <c r="C54" s="634">
        <v>15435.53</v>
      </c>
      <c r="D54" s="239"/>
      <c r="E54" s="828" t="s">
        <v>371</v>
      </c>
      <c r="F54" s="829"/>
      <c r="G54" s="829"/>
      <c r="H54" s="829"/>
      <c r="I54" s="829"/>
      <c r="J54" s="830"/>
      <c r="K54" s="475"/>
      <c r="L54" s="476"/>
      <c r="M54" s="477"/>
      <c r="N54" s="478"/>
      <c r="O54" s="247"/>
      <c r="P54" s="247"/>
      <c r="Q54" s="247"/>
      <c r="R54" s="247"/>
      <c r="S54" s="239"/>
      <c r="T54" s="230" t="s">
        <v>372</v>
      </c>
      <c r="U54" s="242" t="s">
        <v>373</v>
      </c>
      <c r="V54" s="252" t="s">
        <v>44</v>
      </c>
      <c r="W54" s="252" t="s">
        <v>59</v>
      </c>
      <c r="X54" s="252" t="s">
        <v>59</v>
      </c>
      <c r="Y54" s="257">
        <f>K43</f>
        <v>380</v>
      </c>
      <c r="Z54" s="252" t="s">
        <v>59</v>
      </c>
      <c r="AA54" s="474">
        <f>Y54</f>
        <v>380</v>
      </c>
    </row>
    <row r="55" spans="1:27" ht="18">
      <c r="A55" s="392" t="s">
        <v>374</v>
      </c>
      <c r="B55" s="391" t="s">
        <v>375</v>
      </c>
      <c r="C55" s="634">
        <v>5447.28</v>
      </c>
      <c r="D55" s="239"/>
      <c r="E55" s="775" t="s">
        <v>376</v>
      </c>
      <c r="F55" s="776"/>
      <c r="G55" s="776"/>
      <c r="H55" s="776"/>
      <c r="I55" s="776"/>
      <c r="J55" s="777"/>
      <c r="K55" s="213"/>
      <c r="L55" s="216"/>
      <c r="M55" s="213"/>
      <c r="O55" s="247"/>
      <c r="P55" s="247"/>
      <c r="Q55" s="247"/>
      <c r="R55" s="247"/>
      <c r="S55" s="239"/>
      <c r="T55" s="831" t="s">
        <v>377</v>
      </c>
      <c r="U55" s="832"/>
      <c r="V55" s="832"/>
      <c r="W55" s="832"/>
      <c r="X55" s="832"/>
      <c r="Y55" s="832"/>
      <c r="Z55" s="832"/>
      <c r="AA55" s="833"/>
    </row>
    <row r="56" spans="1:27" ht="31.2">
      <c r="A56" s="392" t="s">
        <v>378</v>
      </c>
      <c r="B56" s="391" t="s">
        <v>379</v>
      </c>
      <c r="C56" s="634">
        <v>22555.599999999999</v>
      </c>
      <c r="D56" s="239"/>
      <c r="E56" s="497" t="s">
        <v>380</v>
      </c>
      <c r="F56" s="496" t="s">
        <v>246</v>
      </c>
      <c r="G56" s="496" t="s">
        <v>247</v>
      </c>
      <c r="H56" s="496"/>
      <c r="I56" s="496" t="s">
        <v>381</v>
      </c>
      <c r="J56" s="498" t="s">
        <v>382</v>
      </c>
      <c r="K56" s="213"/>
      <c r="L56" s="479"/>
      <c r="M56" s="213"/>
      <c r="P56" s="247"/>
      <c r="Q56" s="247"/>
      <c r="R56" s="247"/>
      <c r="S56" s="239"/>
      <c r="T56" s="826"/>
      <c r="U56" s="834"/>
      <c r="V56" s="834"/>
      <c r="W56" s="834"/>
      <c r="X56" s="834"/>
      <c r="Y56" s="834"/>
      <c r="Z56" s="834"/>
      <c r="AA56" s="827"/>
    </row>
    <row r="57" spans="1:27" ht="15">
      <c r="A57" s="392" t="s">
        <v>378</v>
      </c>
      <c r="B57" s="391" t="s">
        <v>383</v>
      </c>
      <c r="C57" s="634">
        <v>10559.22</v>
      </c>
      <c r="D57" s="239"/>
      <c r="E57" s="773" t="s">
        <v>384</v>
      </c>
      <c r="F57" s="394" t="s">
        <v>385</v>
      </c>
      <c r="G57" s="774" t="s">
        <v>714</v>
      </c>
      <c r="H57" s="774"/>
      <c r="I57" s="394" t="s">
        <v>386</v>
      </c>
      <c r="J57" s="635">
        <v>48.41</v>
      </c>
      <c r="K57" s="213"/>
      <c r="L57" s="479"/>
      <c r="M57" s="213"/>
      <c r="N57" s="215"/>
      <c r="P57" s="247"/>
      <c r="Q57" s="247"/>
      <c r="R57" s="247"/>
      <c r="S57" s="239"/>
      <c r="T57" s="826"/>
      <c r="U57" s="834"/>
      <c r="V57" s="834"/>
      <c r="W57" s="834"/>
      <c r="X57" s="834"/>
      <c r="Y57" s="834"/>
      <c r="Z57" s="834"/>
      <c r="AA57" s="827"/>
    </row>
    <row r="58" spans="1:27" ht="15">
      <c r="A58" s="392" t="s">
        <v>387</v>
      </c>
      <c r="B58" s="391" t="s">
        <v>388</v>
      </c>
      <c r="C58" s="634">
        <v>13720.88</v>
      </c>
      <c r="D58" s="239"/>
      <c r="E58" s="773"/>
      <c r="F58" s="394" t="s">
        <v>389</v>
      </c>
      <c r="G58" s="774" t="s">
        <v>715</v>
      </c>
      <c r="H58" s="774"/>
      <c r="I58" s="394" t="s">
        <v>386</v>
      </c>
      <c r="J58" s="635">
        <v>46.51</v>
      </c>
      <c r="O58" s="480"/>
      <c r="P58" s="232"/>
      <c r="S58" s="239"/>
      <c r="T58" s="826"/>
      <c r="U58" s="834"/>
      <c r="V58" s="834"/>
      <c r="W58" s="834"/>
      <c r="X58" s="834"/>
      <c r="Y58" s="834"/>
      <c r="Z58" s="834"/>
      <c r="AA58" s="827"/>
    </row>
    <row r="59" spans="1:27" ht="15">
      <c r="A59" s="392" t="s">
        <v>390</v>
      </c>
      <c r="B59" s="391" t="s">
        <v>391</v>
      </c>
      <c r="C59" s="634">
        <v>22307.03</v>
      </c>
      <c r="D59" s="239"/>
      <c r="E59" s="773" t="s">
        <v>392</v>
      </c>
      <c r="F59" s="394" t="s">
        <v>393</v>
      </c>
      <c r="G59" s="774" t="s">
        <v>394</v>
      </c>
      <c r="H59" s="774"/>
      <c r="I59" s="394" t="s">
        <v>395</v>
      </c>
      <c r="J59" s="635">
        <v>456.62</v>
      </c>
      <c r="K59" s="213"/>
      <c r="L59" s="479"/>
      <c r="M59" s="213"/>
      <c r="P59" s="247"/>
      <c r="Q59" s="247"/>
      <c r="R59" s="247"/>
      <c r="S59" s="239"/>
      <c r="T59" s="835"/>
      <c r="U59" s="836"/>
      <c r="V59" s="836"/>
      <c r="W59" s="836"/>
      <c r="X59" s="836"/>
      <c r="Y59" s="836"/>
      <c r="Z59" s="836"/>
      <c r="AA59" s="837"/>
    </row>
    <row r="60" spans="1:27" ht="15" customHeight="1">
      <c r="A60" s="392" t="s">
        <v>396</v>
      </c>
      <c r="B60" s="391" t="s">
        <v>397</v>
      </c>
      <c r="C60" s="634">
        <v>5454.22</v>
      </c>
      <c r="D60" s="239"/>
      <c r="E60" s="773"/>
      <c r="F60" s="394" t="s">
        <v>398</v>
      </c>
      <c r="G60" s="774" t="s">
        <v>399</v>
      </c>
      <c r="H60" s="774"/>
      <c r="I60" s="394" t="s">
        <v>395</v>
      </c>
      <c r="J60" s="635">
        <v>41.68</v>
      </c>
      <c r="K60" s="213"/>
      <c r="L60" s="479"/>
      <c r="M60" s="213"/>
      <c r="N60" s="215"/>
      <c r="P60" s="247"/>
      <c r="Q60" s="247"/>
      <c r="R60" s="247"/>
      <c r="S60" s="239"/>
      <c r="T60" s="816" t="s">
        <v>400</v>
      </c>
      <c r="U60" s="817"/>
      <c r="V60" s="817"/>
      <c r="W60" s="817"/>
      <c r="X60" s="817"/>
      <c r="Y60" s="817"/>
      <c r="Z60" s="817"/>
      <c r="AA60" s="818"/>
    </row>
    <row r="61" spans="1:27" ht="15" customHeight="1">
      <c r="A61" s="392" t="s">
        <v>401</v>
      </c>
      <c r="B61" s="391" t="s">
        <v>402</v>
      </c>
      <c r="C61" s="634">
        <v>4977.8100000000004</v>
      </c>
      <c r="D61" s="239"/>
      <c r="E61" s="801" t="s">
        <v>403</v>
      </c>
      <c r="F61" s="394" t="s">
        <v>404</v>
      </c>
      <c r="G61" s="774" t="s">
        <v>405</v>
      </c>
      <c r="H61" s="774"/>
      <c r="I61" s="394" t="s">
        <v>406</v>
      </c>
      <c r="J61" s="635">
        <v>5630.03</v>
      </c>
      <c r="K61" s="460"/>
      <c r="L61" s="460"/>
      <c r="M61" s="460"/>
      <c r="N61" s="460"/>
      <c r="O61" s="460"/>
      <c r="P61" s="460"/>
      <c r="Q61" s="460"/>
      <c r="R61" s="459"/>
      <c r="S61" s="239"/>
      <c r="T61" s="819"/>
      <c r="U61" s="820"/>
      <c r="V61" s="820"/>
      <c r="W61" s="820"/>
      <c r="X61" s="820"/>
      <c r="Y61" s="820"/>
      <c r="Z61" s="820"/>
      <c r="AA61" s="821"/>
    </row>
    <row r="62" spans="1:27" ht="15">
      <c r="A62" s="392" t="s">
        <v>407</v>
      </c>
      <c r="B62" s="391" t="s">
        <v>408</v>
      </c>
      <c r="C62" s="634">
        <v>9634.74</v>
      </c>
      <c r="D62" s="239"/>
      <c r="E62" s="802"/>
      <c r="F62" s="394" t="s">
        <v>409</v>
      </c>
      <c r="G62" s="774" t="s">
        <v>410</v>
      </c>
      <c r="H62" s="774"/>
      <c r="I62" s="394" t="s">
        <v>406</v>
      </c>
      <c r="J62" s="635">
        <v>4436.8500000000004</v>
      </c>
      <c r="K62" s="213"/>
      <c r="L62" s="216"/>
      <c r="M62" s="207"/>
      <c r="N62" s="207"/>
      <c r="O62" s="207"/>
      <c r="P62" s="251"/>
      <c r="Q62" s="207"/>
      <c r="R62" s="229"/>
      <c r="S62" s="239"/>
      <c r="T62" s="231"/>
      <c r="V62" s="239"/>
      <c r="W62" s="240"/>
      <c r="X62" s="239"/>
      <c r="Y62" s="240"/>
      <c r="Z62" s="239"/>
      <c r="AA62" s="233"/>
    </row>
    <row r="63" spans="1:27" ht="15">
      <c r="A63" s="392" t="s">
        <v>411</v>
      </c>
      <c r="B63" s="391" t="s">
        <v>412</v>
      </c>
      <c r="C63" s="634">
        <v>12487.78</v>
      </c>
      <c r="D63" s="239"/>
      <c r="E63" s="802"/>
      <c r="F63" s="394" t="s">
        <v>413</v>
      </c>
      <c r="G63" s="774" t="s">
        <v>414</v>
      </c>
      <c r="H63" s="774"/>
      <c r="I63" s="394" t="s">
        <v>406</v>
      </c>
      <c r="J63" s="635">
        <v>3451.73</v>
      </c>
      <c r="K63" s="207"/>
      <c r="M63" s="207"/>
      <c r="N63" s="207"/>
      <c r="O63" s="207"/>
      <c r="P63" s="251"/>
      <c r="Q63" s="207"/>
      <c r="R63" s="229"/>
      <c r="S63" s="239"/>
      <c r="T63" s="231"/>
      <c r="V63" s="239"/>
      <c r="W63" s="240"/>
      <c r="X63" s="239"/>
      <c r="Y63" s="240"/>
      <c r="Z63" s="239"/>
      <c r="AA63" s="233"/>
    </row>
    <row r="64" spans="1:27" ht="15">
      <c r="A64" s="392" t="s">
        <v>415</v>
      </c>
      <c r="B64" s="391" t="s">
        <v>416</v>
      </c>
      <c r="C64" s="634">
        <v>23208.31</v>
      </c>
      <c r="D64" s="239"/>
      <c r="E64" s="802"/>
      <c r="F64" s="394" t="s">
        <v>417</v>
      </c>
      <c r="G64" s="774" t="s">
        <v>418</v>
      </c>
      <c r="H64" s="774"/>
      <c r="I64" s="394" t="s">
        <v>406</v>
      </c>
      <c r="J64" s="635">
        <v>4293.62</v>
      </c>
      <c r="K64" s="247"/>
      <c r="L64" s="481"/>
      <c r="Q64" s="238"/>
      <c r="R64" s="239"/>
      <c r="S64" s="239"/>
      <c r="T64" s="231"/>
      <c r="V64" s="239"/>
      <c r="W64" s="240"/>
      <c r="X64" s="239"/>
      <c r="Y64" s="240"/>
      <c r="Z64" s="239"/>
      <c r="AA64" s="233"/>
    </row>
    <row r="65" spans="1:27" ht="15">
      <c r="A65" s="392" t="s">
        <v>419</v>
      </c>
      <c r="B65" s="391" t="s">
        <v>420</v>
      </c>
      <c r="C65" s="634">
        <v>6199.11</v>
      </c>
      <c r="D65" s="239"/>
      <c r="E65" s="803"/>
      <c r="F65" s="394" t="s">
        <v>421</v>
      </c>
      <c r="G65" s="774" t="s">
        <v>422</v>
      </c>
      <c r="H65" s="774"/>
      <c r="I65" s="394" t="s">
        <v>406</v>
      </c>
      <c r="J65" s="635">
        <v>898.24</v>
      </c>
      <c r="Q65" s="238"/>
      <c r="R65" s="239"/>
      <c r="S65" s="239"/>
      <c r="T65" s="231"/>
      <c r="V65" s="239"/>
      <c r="W65" s="240"/>
      <c r="X65" s="239"/>
      <c r="Y65" s="240"/>
      <c r="Z65" s="239"/>
      <c r="AA65" s="233"/>
    </row>
    <row r="66" spans="1:27" ht="14.4" customHeight="1">
      <c r="A66" s="392" t="s">
        <v>423</v>
      </c>
      <c r="B66" s="391" t="s">
        <v>424</v>
      </c>
      <c r="C66" s="634">
        <v>7826.79</v>
      </c>
      <c r="D66" s="239"/>
      <c r="E66" s="773" t="s">
        <v>425</v>
      </c>
      <c r="F66" s="394" t="s">
        <v>426</v>
      </c>
      <c r="G66" s="774" t="s">
        <v>394</v>
      </c>
      <c r="H66" s="774"/>
      <c r="I66" s="394" t="s">
        <v>395</v>
      </c>
      <c r="J66" s="635">
        <v>136.19</v>
      </c>
      <c r="Q66" s="238"/>
      <c r="R66" s="239"/>
      <c r="S66" s="239"/>
      <c r="T66" s="231"/>
      <c r="V66" s="537"/>
      <c r="W66" s="161"/>
      <c r="X66" s="239"/>
      <c r="Y66" s="240"/>
      <c r="Z66" s="239"/>
      <c r="AA66" s="233"/>
    </row>
    <row r="67" spans="1:27" ht="15">
      <c r="A67" s="392" t="s">
        <v>427</v>
      </c>
      <c r="B67" s="391" t="s">
        <v>428</v>
      </c>
      <c r="C67" s="634">
        <v>10466.700000000001</v>
      </c>
      <c r="D67" s="239"/>
      <c r="E67" s="773"/>
      <c r="F67" s="394" t="s">
        <v>429</v>
      </c>
      <c r="G67" s="774" t="s">
        <v>399</v>
      </c>
      <c r="H67" s="774"/>
      <c r="I67" s="394" t="s">
        <v>395</v>
      </c>
      <c r="J67" s="635">
        <v>203.41</v>
      </c>
      <c r="M67" s="207"/>
      <c r="N67" s="460"/>
      <c r="T67" s="231"/>
      <c r="X67" s="239"/>
      <c r="Y67" s="240"/>
      <c r="Z67" s="239"/>
      <c r="AA67" s="233"/>
    </row>
    <row r="68" spans="1:27" ht="31.5" customHeight="1">
      <c r="A68" s="392" t="s">
        <v>430</v>
      </c>
      <c r="B68" s="391" t="s">
        <v>431</v>
      </c>
      <c r="C68" s="634">
        <v>6076.44</v>
      </c>
      <c r="D68" s="239"/>
      <c r="E68" s="812" t="s">
        <v>239</v>
      </c>
      <c r="F68" s="813"/>
      <c r="G68" s="813"/>
      <c r="H68" s="813"/>
      <c r="I68" s="813"/>
      <c r="J68" s="814"/>
      <c r="M68" s="460"/>
      <c r="N68" s="207"/>
      <c r="T68" s="231"/>
      <c r="X68" s="239"/>
      <c r="Y68" s="240"/>
      <c r="Z68" s="239"/>
      <c r="AA68" s="233"/>
    </row>
    <row r="69" spans="1:27">
      <c r="A69" s="392" t="s">
        <v>432</v>
      </c>
      <c r="B69" s="391" t="s">
        <v>433</v>
      </c>
      <c r="C69" s="634">
        <v>4879.1000000000004</v>
      </c>
      <c r="D69" s="239"/>
      <c r="M69" s="207"/>
      <c r="N69" s="246"/>
      <c r="T69" s="231"/>
      <c r="X69" s="239"/>
      <c r="Y69" s="240"/>
      <c r="Z69" s="239"/>
      <c r="AA69" s="233"/>
    </row>
    <row r="70" spans="1:27">
      <c r="A70" s="392" t="s">
        <v>434</v>
      </c>
      <c r="B70" s="391" t="s">
        <v>113</v>
      </c>
      <c r="C70" s="634">
        <v>6458.21</v>
      </c>
      <c r="D70" s="239"/>
      <c r="M70" s="482"/>
      <c r="N70" s="207"/>
      <c r="T70" s="231"/>
      <c r="X70" s="239"/>
      <c r="Y70" s="240"/>
      <c r="Z70" s="239"/>
      <c r="AA70" s="233"/>
    </row>
    <row r="71" spans="1:27" ht="14.4" thickBot="1">
      <c r="A71" s="392" t="s">
        <v>435</v>
      </c>
      <c r="B71" s="391" t="s">
        <v>436</v>
      </c>
      <c r="C71" s="634">
        <v>6895.34</v>
      </c>
      <c r="D71" s="239"/>
      <c r="M71" s="207"/>
      <c r="T71" s="231"/>
      <c r="X71" s="239"/>
      <c r="Y71" s="240"/>
      <c r="Z71" s="239"/>
      <c r="AA71" s="233"/>
    </row>
    <row r="72" spans="1:27" ht="15.75" customHeight="1">
      <c r="A72" s="392" t="s">
        <v>437</v>
      </c>
      <c r="B72" s="391" t="s">
        <v>438</v>
      </c>
      <c r="C72" s="634">
        <v>9402.64</v>
      </c>
      <c r="D72" s="239"/>
      <c r="E72" s="491"/>
      <c r="F72" s="492"/>
      <c r="G72" s="492"/>
      <c r="H72" s="808" t="s">
        <v>439</v>
      </c>
      <c r="I72" s="808"/>
      <c r="J72" s="809"/>
      <c r="T72" s="231"/>
      <c r="X72" s="239"/>
      <c r="Y72" s="240"/>
      <c r="Z72" s="239"/>
      <c r="AA72" s="233"/>
    </row>
    <row r="73" spans="1:27" ht="15.75" customHeight="1">
      <c r="A73" s="392" t="s">
        <v>440</v>
      </c>
      <c r="B73" s="391" t="s">
        <v>115</v>
      </c>
      <c r="C73" s="634">
        <v>6348.77</v>
      </c>
      <c r="D73" s="239"/>
      <c r="E73" s="231"/>
      <c r="H73" s="810"/>
      <c r="I73" s="810"/>
      <c r="J73" s="811"/>
      <c r="T73" s="231"/>
      <c r="X73" s="239"/>
      <c r="Y73" s="240"/>
      <c r="Z73" s="239"/>
      <c r="AA73" s="233"/>
    </row>
    <row r="74" spans="1:27" ht="15" customHeight="1">
      <c r="A74" s="392" t="s">
        <v>441</v>
      </c>
      <c r="B74" s="391" t="s">
        <v>442</v>
      </c>
      <c r="C74" s="634">
        <v>9178.61</v>
      </c>
      <c r="D74" s="239"/>
      <c r="E74" s="231"/>
      <c r="H74" s="500" t="s">
        <v>246</v>
      </c>
      <c r="I74" s="500" t="s">
        <v>443</v>
      </c>
      <c r="J74" s="495" t="s">
        <v>444</v>
      </c>
      <c r="K74" s="483"/>
      <c r="L74" s="483"/>
      <c r="M74"/>
      <c r="T74" s="231"/>
      <c r="Y74" s="239"/>
      <c r="Z74" s="238"/>
      <c r="AA74" s="522"/>
    </row>
    <row r="75" spans="1:27" ht="15" customHeight="1">
      <c r="A75" s="392" t="s">
        <v>445</v>
      </c>
      <c r="B75" s="391" t="s">
        <v>446</v>
      </c>
      <c r="C75" s="634">
        <v>5618.85</v>
      </c>
      <c r="D75" s="239"/>
      <c r="E75" s="231"/>
      <c r="H75" s="494" t="s">
        <v>447</v>
      </c>
      <c r="I75" s="499" t="s">
        <v>448</v>
      </c>
      <c r="J75" s="501">
        <v>1.2500000000000001E-2</v>
      </c>
      <c r="K75" s="483"/>
      <c r="L75" s="483"/>
      <c r="M75" s="483"/>
      <c r="T75" s="231"/>
      <c r="Y75" s="239"/>
      <c r="Z75" s="238"/>
      <c r="AA75" s="522"/>
    </row>
    <row r="76" spans="1:27">
      <c r="A76" s="392" t="s">
        <v>449</v>
      </c>
      <c r="B76" s="391" t="s">
        <v>450</v>
      </c>
      <c r="C76" s="634">
        <v>5514.75</v>
      </c>
      <c r="D76" s="239"/>
      <c r="E76" s="231"/>
      <c r="H76" s="494" t="s">
        <v>451</v>
      </c>
      <c r="I76" s="499" t="s">
        <v>452</v>
      </c>
      <c r="J76" s="501">
        <v>3.3000000000000002E-2</v>
      </c>
      <c r="K76" s="483"/>
      <c r="L76" s="483"/>
      <c r="M76" s="483"/>
      <c r="T76" s="231"/>
      <c r="Y76" s="239"/>
      <c r="Z76" s="238"/>
      <c r="AA76" s="522"/>
    </row>
    <row r="77" spans="1:27">
      <c r="A77" s="392" t="s">
        <v>453</v>
      </c>
      <c r="B77" s="391" t="s">
        <v>454</v>
      </c>
      <c r="C77" s="634">
        <v>6930.6</v>
      </c>
      <c r="D77" s="239"/>
      <c r="E77" s="231"/>
      <c r="H77" s="494" t="s">
        <v>455</v>
      </c>
      <c r="I77" s="499" t="s">
        <v>456</v>
      </c>
      <c r="J77" s="501">
        <v>7.5999999999999998E-2</v>
      </c>
      <c r="K77" s="483"/>
      <c r="L77" s="483"/>
      <c r="M77" s="483"/>
      <c r="N77" s="208" t="s">
        <v>457</v>
      </c>
      <c r="T77" s="231"/>
      <c r="Y77" s="239"/>
      <c r="Z77" s="238"/>
      <c r="AA77" s="522"/>
    </row>
    <row r="78" spans="1:27">
      <c r="A78" s="392" t="s">
        <v>458</v>
      </c>
      <c r="B78" s="391" t="s">
        <v>459</v>
      </c>
      <c r="C78" s="634">
        <v>10319.709999999999</v>
      </c>
      <c r="D78" s="239"/>
      <c r="E78" s="231"/>
      <c r="H78" s="494" t="s">
        <v>460</v>
      </c>
      <c r="I78" s="499" t="s">
        <v>461</v>
      </c>
      <c r="J78" s="501">
        <v>6.3E-2</v>
      </c>
      <c r="K78" s="483"/>
      <c r="L78" s="483"/>
      <c r="M78" s="483"/>
      <c r="T78" s="231"/>
      <c r="Y78" s="239"/>
      <c r="Z78" s="238"/>
      <c r="AA78" s="522"/>
    </row>
    <row r="79" spans="1:27">
      <c r="A79" s="392" t="s">
        <v>462</v>
      </c>
      <c r="B79" s="391" t="s">
        <v>63</v>
      </c>
      <c r="C79" s="634">
        <v>7213.77</v>
      </c>
      <c r="D79" s="239"/>
      <c r="E79" s="231"/>
      <c r="H79" s="494" t="s">
        <v>463</v>
      </c>
      <c r="I79" s="499" t="s">
        <v>464</v>
      </c>
      <c r="J79" s="501">
        <v>5.1999999999999998E-2</v>
      </c>
      <c r="K79" s="483"/>
      <c r="L79" s="483"/>
      <c r="M79" s="483"/>
      <c r="T79" s="231"/>
      <c r="Y79" s="239"/>
      <c r="Z79" s="238"/>
      <c r="AA79" s="522"/>
    </row>
    <row r="80" spans="1:27" ht="14.4" thickBot="1">
      <c r="A80" s="392" t="s">
        <v>465</v>
      </c>
      <c r="B80" s="391" t="s">
        <v>66</v>
      </c>
      <c r="C80" s="634">
        <v>9250.7099999999991</v>
      </c>
      <c r="D80" s="239"/>
      <c r="E80" s="231"/>
      <c r="H80" s="494" t="s">
        <v>466</v>
      </c>
      <c r="I80" s="499" t="s">
        <v>467</v>
      </c>
      <c r="J80" s="501">
        <v>0.11899999999999999</v>
      </c>
      <c r="K80" s="483"/>
      <c r="L80" s="483"/>
      <c r="M80" s="483"/>
      <c r="T80" s="241"/>
      <c r="U80" s="242"/>
      <c r="V80" s="242"/>
      <c r="W80" s="242"/>
      <c r="X80" s="242"/>
      <c r="Y80" s="519"/>
      <c r="Z80" s="523"/>
      <c r="AA80" s="524"/>
    </row>
    <row r="81" spans="1:13">
      <c r="A81" s="392" t="s">
        <v>468</v>
      </c>
      <c r="B81" s="391" t="s">
        <v>469</v>
      </c>
      <c r="C81" s="634">
        <v>15806.2</v>
      </c>
      <c r="D81" s="239"/>
      <c r="E81" s="231"/>
      <c r="H81" s="494" t="s">
        <v>470</v>
      </c>
      <c r="I81" s="499" t="s">
        <v>471</v>
      </c>
      <c r="J81" s="501">
        <v>0.58699999999999997</v>
      </c>
    </row>
    <row r="82" spans="1:13">
      <c r="A82" s="392" t="s">
        <v>472</v>
      </c>
      <c r="B82" s="391" t="s">
        <v>473</v>
      </c>
      <c r="C82" s="634">
        <v>22650.9</v>
      </c>
      <c r="D82" s="239"/>
      <c r="E82" s="231"/>
      <c r="H82" s="494" t="s">
        <v>474</v>
      </c>
      <c r="I82" s="499" t="s">
        <v>475</v>
      </c>
      <c r="J82" s="501">
        <v>1.7500000000000002E-2</v>
      </c>
      <c r="M82" s="211"/>
    </row>
    <row r="83" spans="1:13">
      <c r="A83" s="392" t="s">
        <v>476</v>
      </c>
      <c r="B83" s="391" t="s">
        <v>477</v>
      </c>
      <c r="C83" s="634">
        <v>23474.26</v>
      </c>
      <c r="D83" s="239"/>
      <c r="E83" s="493"/>
      <c r="H83" s="494" t="s">
        <v>478</v>
      </c>
      <c r="I83" s="499" t="s">
        <v>479</v>
      </c>
      <c r="J83" s="501">
        <v>6.0999999999999999E-2</v>
      </c>
    </row>
    <row r="84" spans="1:13" ht="14.4">
      <c r="A84" s="392" t="s">
        <v>480</v>
      </c>
      <c r="B84" s="391" t="s">
        <v>481</v>
      </c>
      <c r="C84" s="634">
        <v>26956.87</v>
      </c>
      <c r="D84" s="239"/>
      <c r="E84" s="231"/>
      <c r="H84" s="494" t="s">
        <v>482</v>
      </c>
      <c r="I84" s="499" t="s">
        <v>483</v>
      </c>
      <c r="J84" s="501">
        <v>1.95E-2</v>
      </c>
      <c r="K84" s="484"/>
      <c r="L84"/>
      <c r="M84" s="485"/>
    </row>
    <row r="85" spans="1:13">
      <c r="A85" s="392" t="s">
        <v>484</v>
      </c>
      <c r="B85" s="391" t="s">
        <v>485</v>
      </c>
      <c r="C85" s="634">
        <v>8285.4500000000007</v>
      </c>
      <c r="D85" s="239"/>
      <c r="E85" s="231"/>
      <c r="H85" s="494" t="s">
        <v>486</v>
      </c>
      <c r="I85" s="499" t="s">
        <v>487</v>
      </c>
      <c r="J85" s="501">
        <v>0.41849999999999998</v>
      </c>
    </row>
    <row r="86" spans="1:13">
      <c r="A86" s="392" t="s">
        <v>488</v>
      </c>
      <c r="B86" s="391" t="s">
        <v>100</v>
      </c>
      <c r="C86" s="634">
        <v>10689.07</v>
      </c>
      <c r="D86" s="239"/>
      <c r="E86" s="231"/>
      <c r="H86" s="494" t="s">
        <v>489</v>
      </c>
      <c r="I86" s="499" t="s">
        <v>490</v>
      </c>
      <c r="J86" s="501">
        <v>4.4499999999999998E-2</v>
      </c>
    </row>
    <row r="87" spans="1:13" ht="12.9" customHeight="1">
      <c r="A87" s="392" t="s">
        <v>491</v>
      </c>
      <c r="B87" s="391" t="s">
        <v>492</v>
      </c>
      <c r="C87" s="634">
        <v>20045.59</v>
      </c>
      <c r="D87" s="239"/>
      <c r="E87" s="231"/>
      <c r="H87" s="807" t="s">
        <v>493</v>
      </c>
      <c r="I87" s="807"/>
      <c r="J87" s="228"/>
    </row>
    <row r="88" spans="1:13">
      <c r="A88" s="392" t="s">
        <v>494</v>
      </c>
      <c r="B88" s="391" t="s">
        <v>495</v>
      </c>
      <c r="C88" s="634">
        <v>7015.55</v>
      </c>
      <c r="D88" s="239"/>
      <c r="E88" s="231"/>
      <c r="H88" s="781"/>
      <c r="I88" s="781"/>
      <c r="J88" s="228"/>
    </row>
    <row r="89" spans="1:13">
      <c r="A89" s="392" t="s">
        <v>496</v>
      </c>
      <c r="B89" s="391" t="s">
        <v>497</v>
      </c>
      <c r="C89" s="634">
        <v>8960.68</v>
      </c>
      <c r="D89" s="239"/>
      <c r="E89" s="231"/>
      <c r="H89" s="781"/>
      <c r="I89" s="781"/>
      <c r="J89" s="228"/>
    </row>
    <row r="90" spans="1:13">
      <c r="A90" s="392" t="s">
        <v>498</v>
      </c>
      <c r="B90" s="391" t="s">
        <v>74</v>
      </c>
      <c r="C90" s="634">
        <v>13319.82</v>
      </c>
      <c r="D90" s="239"/>
      <c r="E90" s="231"/>
      <c r="H90" s="781"/>
      <c r="I90" s="781"/>
      <c r="J90" s="228"/>
    </row>
    <row r="91" spans="1:13">
      <c r="A91" s="392" t="s">
        <v>499</v>
      </c>
      <c r="B91" s="391" t="s">
        <v>500</v>
      </c>
      <c r="C91" s="634">
        <v>6282.2</v>
      </c>
      <c r="D91" s="239"/>
      <c r="E91" s="231"/>
      <c r="H91" s="781"/>
      <c r="I91" s="781"/>
      <c r="J91" s="228"/>
    </row>
    <row r="92" spans="1:13">
      <c r="A92" s="392" t="s">
        <v>501</v>
      </c>
      <c r="B92" s="391" t="s">
        <v>76</v>
      </c>
      <c r="C92" s="634">
        <v>7951.38</v>
      </c>
      <c r="D92" s="239"/>
      <c r="E92" s="231"/>
      <c r="H92" s="781"/>
      <c r="I92" s="781"/>
      <c r="J92" s="228"/>
    </row>
    <row r="93" spans="1:13">
      <c r="A93" s="392" t="s">
        <v>502</v>
      </c>
      <c r="B93" s="391" t="s">
        <v>503</v>
      </c>
      <c r="C93" s="634">
        <v>11387.58</v>
      </c>
      <c r="D93" s="239"/>
      <c r="E93" s="231"/>
      <c r="H93" s="781"/>
      <c r="I93" s="781"/>
      <c r="J93" s="228"/>
    </row>
    <row r="94" spans="1:13">
      <c r="A94" s="392" t="s">
        <v>504</v>
      </c>
      <c r="B94" s="391" t="s">
        <v>505</v>
      </c>
      <c r="C94" s="634">
        <v>8625.51</v>
      </c>
      <c r="D94" s="239"/>
      <c r="E94" s="804" t="s">
        <v>506</v>
      </c>
      <c r="F94" s="805"/>
      <c r="G94" s="805"/>
      <c r="H94" s="805"/>
      <c r="I94" s="805"/>
      <c r="J94" s="806"/>
    </row>
    <row r="95" spans="1:13">
      <c r="A95" s="392" t="s">
        <v>507</v>
      </c>
      <c r="B95" s="391" t="s">
        <v>508</v>
      </c>
      <c r="C95" s="634">
        <v>11141.33</v>
      </c>
      <c r="D95" s="239"/>
      <c r="E95" s="804"/>
      <c r="F95" s="805"/>
      <c r="G95" s="805"/>
      <c r="H95" s="805"/>
      <c r="I95" s="805"/>
      <c r="J95" s="806"/>
    </row>
    <row r="96" spans="1:13" ht="14.4" thickBot="1">
      <c r="A96" s="392" t="s">
        <v>509</v>
      </c>
      <c r="B96" s="391" t="s">
        <v>510</v>
      </c>
      <c r="C96" s="634">
        <v>17145.310000000001</v>
      </c>
      <c r="D96" s="239"/>
      <c r="E96" s="241"/>
      <c r="F96" s="242"/>
      <c r="G96" s="242"/>
      <c r="H96" s="243"/>
      <c r="I96" s="243"/>
      <c r="J96" s="538"/>
    </row>
    <row r="97" spans="1:22">
      <c r="A97" s="392" t="s">
        <v>511</v>
      </c>
      <c r="B97" s="391" t="s">
        <v>512</v>
      </c>
      <c r="C97" s="634">
        <v>7015.55</v>
      </c>
      <c r="D97" s="239"/>
    </row>
    <row r="98" spans="1:22">
      <c r="A98" s="392" t="s">
        <v>513</v>
      </c>
      <c r="B98" s="391" t="s">
        <v>514</v>
      </c>
      <c r="C98" s="634">
        <v>8960.68</v>
      </c>
      <c r="D98" s="239"/>
    </row>
    <row r="99" spans="1:22" ht="14.25" customHeight="1">
      <c r="A99" s="392" t="s">
        <v>515</v>
      </c>
      <c r="B99" s="391" t="s">
        <v>106</v>
      </c>
      <c r="C99" s="634">
        <v>13319.82</v>
      </c>
      <c r="D99" s="239"/>
    </row>
    <row r="100" spans="1:22">
      <c r="A100" s="392" t="s">
        <v>516</v>
      </c>
      <c r="B100" s="391" t="s">
        <v>517</v>
      </c>
      <c r="C100" s="634">
        <v>8957.0499999999993</v>
      </c>
      <c r="D100" s="239"/>
    </row>
    <row r="101" spans="1:22">
      <c r="A101" s="392" t="s">
        <v>518</v>
      </c>
      <c r="B101" s="391" t="s">
        <v>108</v>
      </c>
      <c r="C101" s="634">
        <v>11583.39</v>
      </c>
      <c r="D101" s="239"/>
      <c r="E101" s="213"/>
      <c r="F101" s="214"/>
      <c r="G101" s="213"/>
      <c r="H101" s="215"/>
      <c r="I101" s="208"/>
      <c r="J101" s="208"/>
    </row>
    <row r="102" spans="1:22">
      <c r="A102" s="392" t="s">
        <v>519</v>
      </c>
      <c r="B102" s="391" t="s">
        <v>520</v>
      </c>
      <c r="C102" s="634">
        <v>17267.41</v>
      </c>
      <c r="D102" s="239"/>
      <c r="E102" s="213"/>
      <c r="F102" s="214"/>
      <c r="G102" s="213"/>
      <c r="H102" s="215"/>
      <c r="I102" s="208"/>
      <c r="J102" s="208"/>
    </row>
    <row r="103" spans="1:22">
      <c r="A103" s="392" t="s">
        <v>521</v>
      </c>
      <c r="B103" s="391" t="s">
        <v>522</v>
      </c>
      <c r="C103" s="634">
        <v>26.9</v>
      </c>
      <c r="D103" s="239"/>
      <c r="E103" s="213"/>
      <c r="F103" s="214"/>
      <c r="G103" s="213"/>
      <c r="H103" s="215"/>
      <c r="I103" s="208"/>
      <c r="J103" s="208"/>
      <c r="T103" s="239"/>
      <c r="U103" s="240"/>
      <c r="V103" s="239"/>
    </row>
    <row r="104" spans="1:22" ht="38.1" customHeight="1">
      <c r="A104" s="768"/>
      <c r="B104" s="769"/>
      <c r="C104" s="769"/>
      <c r="D104" s="239"/>
      <c r="E104" s="213"/>
      <c r="F104" s="800" t="s">
        <v>523</v>
      </c>
      <c r="G104" s="800"/>
      <c r="H104" s="800"/>
      <c r="I104" s="800"/>
      <c r="J104" s="800"/>
      <c r="K104" s="800"/>
      <c r="L104" s="800"/>
      <c r="M104" s="800"/>
      <c r="N104" s="800"/>
      <c r="O104" s="800"/>
      <c r="P104" s="800"/>
      <c r="Q104" s="800"/>
      <c r="T104" s="239"/>
      <c r="U104" s="240"/>
      <c r="V104" s="239"/>
    </row>
    <row r="105" spans="1:22" ht="11.1" customHeight="1">
      <c r="A105" s="206"/>
      <c r="B105" s="206"/>
      <c r="C105" s="206"/>
      <c r="D105" s="239"/>
      <c r="E105" s="213"/>
      <c r="F105" s="214"/>
      <c r="G105" s="213"/>
      <c r="H105" s="215"/>
      <c r="T105" s="239"/>
      <c r="U105" s="240"/>
      <c r="V105" s="239"/>
    </row>
    <row r="106" spans="1:22">
      <c r="D106" s="239"/>
      <c r="E106" s="213"/>
      <c r="F106" s="214"/>
      <c r="G106" s="213"/>
      <c r="H106" s="215"/>
      <c r="I106" s="247"/>
      <c r="J106" s="247"/>
      <c r="K106" s="247"/>
      <c r="L106" s="248"/>
      <c r="M106" s="248"/>
      <c r="N106" s="253"/>
      <c r="O106" s="253"/>
      <c r="P106" s="253"/>
      <c r="Q106" s="246"/>
      <c r="R106" s="253"/>
      <c r="S106" s="161"/>
      <c r="T106" s="239"/>
      <c r="U106" s="240"/>
      <c r="V106" s="239"/>
    </row>
    <row r="107" spans="1:22">
      <c r="D107" s="239"/>
      <c r="E107" s="213"/>
      <c r="F107" s="214"/>
      <c r="G107" s="213"/>
      <c r="H107" s="215"/>
      <c r="I107" s="247"/>
      <c r="J107" s="247"/>
      <c r="K107" s="247"/>
      <c r="L107" s="248"/>
      <c r="M107" s="248"/>
      <c r="N107" s="253"/>
      <c r="O107" s="253"/>
      <c r="P107" s="253"/>
      <c r="Q107" s="246"/>
      <c r="R107" s="253"/>
      <c r="S107" s="161"/>
      <c r="T107" s="239"/>
      <c r="U107" s="240"/>
      <c r="V107" s="239"/>
    </row>
    <row r="108" spans="1:22">
      <c r="D108" s="239"/>
      <c r="E108" s="213"/>
      <c r="F108" s="214"/>
      <c r="G108" s="213"/>
      <c r="H108" s="215"/>
      <c r="I108" s="247"/>
      <c r="J108" s="247"/>
      <c r="K108" s="247"/>
      <c r="L108" s="248"/>
      <c r="M108" s="248"/>
      <c r="N108" s="253"/>
      <c r="O108" s="253"/>
      <c r="P108" s="253"/>
      <c r="Q108" s="246"/>
      <c r="R108" s="253"/>
      <c r="S108" s="161"/>
      <c r="T108" s="239"/>
      <c r="U108" s="240"/>
      <c r="V108" s="239"/>
    </row>
    <row r="109" spans="1:22">
      <c r="H109" s="215"/>
      <c r="I109" s="208"/>
      <c r="J109" s="208"/>
      <c r="T109" s="239"/>
      <c r="U109" s="240"/>
      <c r="V109" s="239"/>
    </row>
    <row r="110" spans="1:22">
      <c r="H110" s="215"/>
      <c r="I110" s="247"/>
      <c r="J110" s="247"/>
      <c r="K110" s="247"/>
      <c r="L110" s="248"/>
      <c r="M110" s="248"/>
      <c r="N110" s="253"/>
      <c r="O110" s="253"/>
      <c r="P110" s="253"/>
      <c r="Q110" s="246"/>
      <c r="R110" s="253"/>
      <c r="S110" s="161"/>
      <c r="T110" s="239"/>
      <c r="U110" s="240"/>
      <c r="V110" s="239"/>
    </row>
    <row r="111" spans="1:22">
      <c r="H111" s="215"/>
      <c r="I111" s="208"/>
      <c r="J111" s="208"/>
      <c r="K111" s="254"/>
      <c r="Q111" s="238"/>
      <c r="R111" s="239"/>
      <c r="S111" s="238"/>
      <c r="T111" s="239"/>
      <c r="U111" s="240"/>
      <c r="V111" s="239"/>
    </row>
    <row r="112" spans="1:22">
      <c r="H112" s="215"/>
      <c r="I112" s="208"/>
      <c r="J112" s="208"/>
      <c r="K112" s="254"/>
      <c r="Q112" s="240"/>
      <c r="R112" s="239"/>
      <c r="S112" s="240"/>
      <c r="T112" s="239"/>
      <c r="U112" s="240"/>
      <c r="V112" s="239"/>
    </row>
    <row r="113" spans="1:22">
      <c r="H113" s="215"/>
      <c r="I113" s="208"/>
      <c r="J113" s="208"/>
      <c r="K113" s="254"/>
      <c r="Q113" s="240"/>
      <c r="R113" s="239"/>
      <c r="S113" s="240"/>
      <c r="T113" s="239"/>
      <c r="U113" s="240"/>
      <c r="V113" s="239"/>
    </row>
    <row r="114" spans="1:22" ht="58.5" customHeight="1">
      <c r="I114" s="208"/>
      <c r="J114" s="208"/>
      <c r="K114" s="254"/>
    </row>
    <row r="115" spans="1:22">
      <c r="A115" s="258"/>
    </row>
    <row r="117" spans="1:22">
      <c r="A117" s="208"/>
    </row>
    <row r="118" spans="1:22">
      <c r="A118" s="208"/>
    </row>
    <row r="119" spans="1:22">
      <c r="A119" s="208"/>
    </row>
    <row r="120" spans="1:22" ht="51" customHeight="1">
      <c r="A120" s="208"/>
    </row>
    <row r="121" spans="1:22">
      <c r="A121" s="208"/>
      <c r="C121" s="208"/>
    </row>
    <row r="122" spans="1:22">
      <c r="A122" s="208"/>
      <c r="C122" s="208"/>
    </row>
    <row r="123" spans="1:22" ht="15.75" customHeight="1">
      <c r="A123" s="208"/>
      <c r="C123" s="208"/>
    </row>
    <row r="125" spans="1:22">
      <c r="A125" s="208"/>
      <c r="C125" s="208"/>
    </row>
    <row r="146" spans="8:10">
      <c r="H146" s="208"/>
      <c r="I146" s="208"/>
      <c r="J146" s="208"/>
    </row>
    <row r="147" spans="8:10">
      <c r="H147" s="208"/>
      <c r="I147" s="208"/>
      <c r="J147" s="208"/>
    </row>
    <row r="148" spans="8:10">
      <c r="H148" s="208"/>
      <c r="I148" s="208"/>
      <c r="J148" s="208"/>
    </row>
    <row r="149" spans="8:10">
      <c r="H149" s="208"/>
      <c r="I149" s="208"/>
      <c r="J149" s="208"/>
    </row>
    <row r="150" spans="8:10">
      <c r="H150" s="208"/>
      <c r="I150" s="208"/>
      <c r="J150" s="208"/>
    </row>
    <row r="151" spans="8:10">
      <c r="H151" s="208"/>
      <c r="I151" s="208"/>
      <c r="J151" s="208"/>
    </row>
    <row r="152" spans="8:10">
      <c r="H152" s="208"/>
      <c r="I152" s="208"/>
      <c r="J152" s="208"/>
    </row>
    <row r="153" spans="8:10">
      <c r="H153" s="208"/>
      <c r="I153" s="208"/>
      <c r="J153" s="208"/>
    </row>
    <row r="154" spans="8:10">
      <c r="H154" s="208"/>
      <c r="I154" s="208"/>
      <c r="J154" s="208"/>
    </row>
    <row r="155" spans="8:10">
      <c r="H155" s="208"/>
      <c r="I155" s="208"/>
      <c r="J155" s="208"/>
    </row>
    <row r="156" spans="8:10">
      <c r="H156" s="208"/>
      <c r="I156" s="208"/>
      <c r="J156" s="208"/>
    </row>
    <row r="157" spans="8:10">
      <c r="H157" s="208"/>
      <c r="I157" s="208"/>
      <c r="J157" s="208"/>
    </row>
    <row r="158" spans="8:10">
      <c r="H158" s="208"/>
      <c r="I158" s="208"/>
      <c r="J158" s="208"/>
    </row>
    <row r="159" spans="8:10">
      <c r="H159" s="208"/>
      <c r="I159" s="208"/>
      <c r="J159" s="208"/>
    </row>
    <row r="160" spans="8:10">
      <c r="H160" s="208"/>
      <c r="I160" s="208"/>
      <c r="J160" s="208"/>
    </row>
    <row r="161" spans="4:17">
      <c r="H161" s="208"/>
      <c r="I161" s="208"/>
      <c r="J161" s="208"/>
    </row>
    <row r="162" spans="4:17"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  <c r="O162" s="161"/>
      <c r="P162" s="161"/>
      <c r="Q162" s="161"/>
    </row>
    <row r="163" spans="4:17"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  <c r="O163" s="161"/>
      <c r="P163" s="161"/>
      <c r="Q163" s="161"/>
    </row>
    <row r="164" spans="4:17"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  <c r="O164" s="161"/>
      <c r="P164" s="161"/>
      <c r="Q164" s="161"/>
    </row>
    <row r="165" spans="4:17"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  <c r="O165" s="161"/>
      <c r="P165" s="161"/>
      <c r="Q165" s="161"/>
    </row>
    <row r="166" spans="4:17"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  <c r="O166" s="161"/>
      <c r="P166" s="161"/>
      <c r="Q166" s="161"/>
    </row>
    <row r="167" spans="4:17">
      <c r="D167" s="161"/>
      <c r="E167" s="161"/>
      <c r="F167" s="161"/>
      <c r="G167" s="161"/>
      <c r="H167" s="161"/>
      <c r="I167" s="161"/>
      <c r="J167" s="161"/>
      <c r="K167" s="161"/>
      <c r="L167" s="161"/>
      <c r="M167" s="161"/>
      <c r="N167" s="161"/>
      <c r="O167" s="161"/>
      <c r="P167" s="161"/>
      <c r="Q167" s="161"/>
    </row>
    <row r="168" spans="4:17">
      <c r="D168" s="161"/>
      <c r="E168" s="161"/>
      <c r="F168" s="161"/>
      <c r="G168" s="161"/>
      <c r="H168" s="161"/>
      <c r="I168" s="161"/>
      <c r="J168" s="161"/>
      <c r="K168" s="161"/>
      <c r="L168" s="161"/>
      <c r="M168" s="161"/>
      <c r="N168" s="161"/>
      <c r="O168" s="161"/>
      <c r="P168" s="161"/>
      <c r="Q168" s="161"/>
    </row>
    <row r="169" spans="4:17">
      <c r="D169" s="161"/>
      <c r="E169" s="161"/>
      <c r="F169" s="161"/>
      <c r="G169" s="161"/>
      <c r="H169" s="161"/>
      <c r="I169" s="161"/>
      <c r="J169" s="161"/>
      <c r="K169" s="161"/>
      <c r="L169" s="161"/>
      <c r="M169" s="161"/>
      <c r="N169" s="161"/>
      <c r="O169" s="161"/>
      <c r="P169" s="161"/>
      <c r="Q169" s="161"/>
    </row>
  </sheetData>
  <mergeCells count="53">
    <mergeCell ref="I14:J18"/>
    <mergeCell ref="T60:AA61"/>
    <mergeCell ref="S31:S32"/>
    <mergeCell ref="T32:T33"/>
    <mergeCell ref="N33:O35"/>
    <mergeCell ref="E54:J54"/>
    <mergeCell ref="G59:H59"/>
    <mergeCell ref="T51:Z51"/>
    <mergeCell ref="T55:AA59"/>
    <mergeCell ref="F104:Q104"/>
    <mergeCell ref="E66:E67"/>
    <mergeCell ref="G66:H66"/>
    <mergeCell ref="G67:H67"/>
    <mergeCell ref="G61:H61"/>
    <mergeCell ref="G62:H62"/>
    <mergeCell ref="G63:H63"/>
    <mergeCell ref="G64:H64"/>
    <mergeCell ref="E61:E65"/>
    <mergeCell ref="E94:J95"/>
    <mergeCell ref="H87:I87"/>
    <mergeCell ref="H91:I91"/>
    <mergeCell ref="H72:J73"/>
    <mergeCell ref="G65:H65"/>
    <mergeCell ref="E68:J68"/>
    <mergeCell ref="A1:C1"/>
    <mergeCell ref="E2:E3"/>
    <mergeCell ref="F2:F3"/>
    <mergeCell ref="G2:G3"/>
    <mergeCell ref="Q2:Q3"/>
    <mergeCell ref="E1:O1"/>
    <mergeCell ref="P2:P3"/>
    <mergeCell ref="N2:N3"/>
    <mergeCell ref="H9:I9"/>
    <mergeCell ref="H2:I2"/>
    <mergeCell ref="J2:K2"/>
    <mergeCell ref="L2:M2"/>
    <mergeCell ref="O2:O3"/>
    <mergeCell ref="A104:C104"/>
    <mergeCell ref="A3:A4"/>
    <mergeCell ref="B3:B4"/>
    <mergeCell ref="H12:I12"/>
    <mergeCell ref="E57:E58"/>
    <mergeCell ref="G57:H57"/>
    <mergeCell ref="G58:H58"/>
    <mergeCell ref="E59:E60"/>
    <mergeCell ref="E55:J55"/>
    <mergeCell ref="E19:G21"/>
    <mergeCell ref="G60:H60"/>
    <mergeCell ref="H93:I93"/>
    <mergeCell ref="H92:I92"/>
    <mergeCell ref="H88:I88"/>
    <mergeCell ref="H89:I89"/>
    <mergeCell ref="H90:I90"/>
  </mergeCells>
  <conditionalFormatting sqref="E42:F44 H42:H44">
    <cfRule type="duplicateValues" dxfId="22" priority="9"/>
  </conditionalFormatting>
  <conditionalFormatting sqref="G101:G103 G105:G108">
    <cfRule type="duplicateValues" dxfId="21" priority="113"/>
  </conditionalFormatting>
  <conditionalFormatting sqref="H42:H44">
    <cfRule type="duplicateValues" dxfId="20" priority="8"/>
  </conditionalFormatting>
  <conditionalFormatting sqref="H57:H60 J57:J60">
    <cfRule type="duplicateValues" dxfId="19" priority="4"/>
  </conditionalFormatting>
  <conditionalFormatting sqref="J57:J60">
    <cfRule type="duplicateValues" dxfId="18" priority="2"/>
    <cfRule type="duplicateValues" dxfId="17" priority="3"/>
  </conditionalFormatting>
  <conditionalFormatting sqref="K55:L57 E101:H103 E105:H108 E104 H109:H113 N57">
    <cfRule type="duplicateValues" dxfId="16" priority="114"/>
  </conditionalFormatting>
  <conditionalFormatting sqref="K59:L60 N60">
    <cfRule type="duplicateValues" dxfId="15" priority="5"/>
  </conditionalFormatting>
  <conditionalFormatting sqref="K62:L62">
    <cfRule type="duplicateValues" dxfId="14" priority="14"/>
  </conditionalFormatting>
  <conditionalFormatting sqref="M82">
    <cfRule type="duplicateValues" dxfId="13" priority="11"/>
    <cfRule type="duplicateValues" dxfId="12" priority="12"/>
    <cfRule type="duplicateValues" dxfId="11" priority="13"/>
  </conditionalFormatting>
  <conditionalFormatting sqref="N57 G101:H103 G105:H108 H109:H113">
    <cfRule type="duplicateValues" dxfId="10" priority="118"/>
  </conditionalFormatting>
  <conditionalFormatting sqref="N60">
    <cfRule type="duplicateValues" dxfId="9" priority="6"/>
  </conditionalFormatting>
  <conditionalFormatting sqref="T53:U53">
    <cfRule type="duplicateValues" dxfId="8" priority="7"/>
  </conditionalFormatting>
  <hyperlinks>
    <hyperlink ref="E19" r:id="rId1" xr:uid="{F4CFB255-E307-4D99-B82D-1F9EAFB7ECF2}"/>
    <hyperlink ref="N33" r:id="rId2" xr:uid="{65034B19-4505-4629-B267-EF496D03E149}"/>
    <hyperlink ref="E94" r:id="rId3" xr:uid="{19A957D3-F5DB-46AA-89BB-390A2B999653}"/>
    <hyperlink ref="A1" r:id="rId4" xr:uid="{48A0675E-200D-4782-868E-C30081EBE52A}"/>
    <hyperlink ref="A1:C1" r:id="rId5" display="https://www.gov.br/dnit/pt-br/assuntos/planejamento-e-pesquisa/custos-e-pagamentos/custos-e-pagamentos-dnit/engenharia-consultiva-2/tabela-de-precos-de-consultoria-1/relatorios/2024/julho/julho-2024" xr:uid="{F27D778A-6198-4C25-8ECA-763824D53389}"/>
    <hyperlink ref="E19:G21" r:id="rId6" display="https://www.gov.br/dnit/pt-br/assuntos/planejamento-e-pesquisa/custos-e-pagamentos/custos-e-pagamentos-dnit/engenharia-consultiva-2/tabela-de-precos-de-consultoria-1/relatorios/2024/julho/julho-2024_x0009__x0009_" xr:uid="{0A9180D5-8FDA-4A48-992D-BE699A6CC35F}"/>
    <hyperlink ref="E68" r:id="rId7" xr:uid="{3EA9822F-A162-48AD-BF63-6CB78B33941F}"/>
  </hyperlinks>
  <printOptions horizontalCentered="1" verticalCentered="1"/>
  <pageMargins left="0.25" right="0.25" top="0.75" bottom="0.75" header="0.3" footer="0.3"/>
  <pageSetup paperSize="9" scale="25" orientation="landscape" r:id="rId8"/>
  <rowBreaks count="1" manualBreakCount="1">
    <brk id="107" max="16383" man="1"/>
  </rowBreaks>
  <drawing r:id="rId9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CF7AC-A9D1-4FB3-B245-858ACC3359AC}">
  <sheetPr>
    <tabColor theme="1"/>
    <pageSetUpPr fitToPage="1"/>
  </sheetPr>
  <dimension ref="A1:AH541"/>
  <sheetViews>
    <sheetView showGridLines="0" view="pageBreakPreview" zoomScale="70" zoomScaleNormal="20" zoomScaleSheetLayoutView="70" workbookViewId="0">
      <selection activeCell="L40" sqref="L40"/>
    </sheetView>
  </sheetViews>
  <sheetFormatPr defaultColWidth="8.5546875" defaultRowHeight="13.8"/>
  <cols>
    <col min="1" max="1" width="11.44140625" style="208" bestFit="1" customWidth="1"/>
    <col min="2" max="2" width="30.5546875" style="208" customWidth="1"/>
    <col min="3" max="3" width="13.88671875" style="207" bestFit="1" customWidth="1"/>
    <col min="4" max="4" width="38.88671875" style="208" customWidth="1"/>
    <col min="5" max="5" width="15.5546875" style="207" customWidth="1"/>
    <col min="6" max="6" width="16" style="208" customWidth="1"/>
    <col min="7" max="7" width="12.5546875" style="208" customWidth="1"/>
    <col min="8" max="8" width="38.88671875" style="208" customWidth="1"/>
    <col min="9" max="9" width="26.44140625" style="208" customWidth="1"/>
    <col min="10" max="10" width="26.44140625" style="232" customWidth="1"/>
    <col min="11" max="11" width="32.109375" style="232" customWidth="1"/>
    <col min="12" max="12" width="17.109375" style="232" customWidth="1"/>
    <col min="13" max="13" width="18.5546875" style="208" customWidth="1"/>
    <col min="14" max="14" width="21.44140625" style="208" customWidth="1"/>
    <col min="15" max="15" width="16.109375" style="208" bestFit="1" customWidth="1"/>
    <col min="16" max="16" width="17.44140625" style="208" customWidth="1"/>
    <col min="17" max="17" width="22.5546875" style="208" customWidth="1"/>
    <col min="18" max="18" width="39.44140625" style="208" customWidth="1"/>
    <col min="19" max="19" width="10.5546875" style="208" bestFit="1" customWidth="1"/>
    <col min="20" max="20" width="12.109375" style="208" bestFit="1" customWidth="1"/>
    <col min="21" max="21" width="11" style="208" bestFit="1" customWidth="1"/>
    <col min="22" max="22" width="13.5546875" style="208" bestFit="1" customWidth="1"/>
    <col min="23" max="23" width="18.5546875" style="208" customWidth="1"/>
    <col min="24" max="24" width="11.88671875" style="208" bestFit="1" customWidth="1"/>
    <col min="25" max="25" width="10.44140625" style="208" bestFit="1" customWidth="1"/>
    <col min="26" max="26" width="8.5546875" style="208"/>
    <col min="27" max="27" width="16.109375" style="208" bestFit="1" customWidth="1"/>
    <col min="28" max="28" width="8.5546875" style="208"/>
    <col min="29" max="29" width="13.5546875" style="208" bestFit="1" customWidth="1"/>
    <col min="30" max="16384" width="8.5546875" style="208"/>
  </cols>
  <sheetData>
    <row r="1" spans="1:32" ht="33.6">
      <c r="C1" s="554"/>
      <c r="D1" s="871" t="s">
        <v>524</v>
      </c>
      <c r="E1" s="871"/>
      <c r="F1" s="871"/>
      <c r="G1" s="871"/>
      <c r="H1" s="871"/>
      <c r="I1" s="871"/>
      <c r="J1" s="871"/>
      <c r="K1" s="871"/>
      <c r="L1" s="485"/>
      <c r="M1" s="485"/>
      <c r="N1" s="485"/>
      <c r="O1" s="485"/>
      <c r="P1" s="485"/>
      <c r="Q1" s="865" t="s">
        <v>525</v>
      </c>
      <c r="R1" s="866" t="s">
        <v>526</v>
      </c>
      <c r="S1" s="866"/>
      <c r="T1" s="866"/>
      <c r="U1" s="866"/>
      <c r="V1" s="866"/>
      <c r="W1" s="865" t="s">
        <v>527</v>
      </c>
      <c r="X1" s="555"/>
      <c r="Y1" s="555"/>
      <c r="Z1" s="555"/>
      <c r="AA1" s="555"/>
      <c r="AB1" s="555"/>
      <c r="AC1" s="555"/>
    </row>
    <row r="2" spans="1:32" ht="15.75" customHeight="1">
      <c r="C2" s="855"/>
      <c r="D2" s="857"/>
      <c r="E2" s="857"/>
      <c r="F2" s="857"/>
      <c r="G2" s="857"/>
      <c r="H2" s="857"/>
      <c r="I2" s="855"/>
      <c r="J2" s="551"/>
      <c r="K2" s="565"/>
      <c r="L2" s="570"/>
      <c r="M2" s="570"/>
      <c r="N2" s="570"/>
      <c r="O2" s="570"/>
      <c r="P2" s="570"/>
      <c r="Q2" s="865"/>
      <c r="R2" s="866"/>
      <c r="S2" s="866"/>
      <c r="T2" s="866"/>
      <c r="U2" s="866"/>
      <c r="V2" s="866"/>
      <c r="W2" s="865"/>
    </row>
    <row r="3" spans="1:32" ht="14.1" customHeight="1">
      <c r="C3" s="856"/>
      <c r="D3" s="857"/>
      <c r="E3" s="857"/>
      <c r="F3" s="857"/>
      <c r="G3" s="857"/>
      <c r="H3" s="857"/>
      <c r="I3" s="858"/>
      <c r="J3" s="544"/>
      <c r="K3"/>
      <c r="L3" s="571"/>
      <c r="M3" s="571"/>
      <c r="N3" s="571"/>
      <c r="O3" s="571"/>
      <c r="P3" s="571"/>
      <c r="Q3" s="865"/>
      <c r="R3" s="866"/>
      <c r="S3" s="866"/>
      <c r="T3" s="866"/>
      <c r="U3" s="866"/>
      <c r="V3" s="866"/>
      <c r="W3" s="865"/>
    </row>
    <row r="4" spans="1:32" ht="31.35" customHeight="1">
      <c r="C4" s="565" t="s">
        <v>525</v>
      </c>
      <c r="D4" s="842" t="s">
        <v>526</v>
      </c>
      <c r="E4" s="842"/>
      <c r="F4" s="842"/>
      <c r="G4" s="842"/>
      <c r="H4" s="842"/>
      <c r="I4" s="842"/>
      <c r="J4" s="842"/>
      <c r="K4" s="842"/>
      <c r="L4" s="842"/>
      <c r="M4" s="565" t="s">
        <v>527</v>
      </c>
      <c r="N4" s="566"/>
      <c r="O4" s="566"/>
      <c r="P4" s="566"/>
      <c r="Q4" s="851">
        <v>45566</v>
      </c>
      <c r="R4" s="852"/>
      <c r="S4" s="852"/>
      <c r="T4" s="852"/>
      <c r="U4" s="852"/>
      <c r="V4" s="852"/>
      <c r="W4" s="852"/>
      <c r="X4" s="543"/>
      <c r="Y4" s="546"/>
      <c r="Z4" s="546"/>
      <c r="AA4" s="546"/>
      <c r="AB4" s="546"/>
      <c r="AC4" s="546"/>
      <c r="AD4" s="546"/>
      <c r="AE4" s="546"/>
      <c r="AF4" s="546"/>
    </row>
    <row r="5" spans="1:32" ht="20.25" customHeight="1">
      <c r="C5"/>
      <c r="D5" s="843">
        <v>45566</v>
      </c>
      <c r="E5" s="844"/>
      <c r="F5" s="844"/>
      <c r="G5" s="844"/>
      <c r="H5" s="844"/>
      <c r="I5" s="844"/>
      <c r="J5" s="844"/>
      <c r="K5" s="844"/>
      <c r="L5" s="844"/>
      <c r="M5"/>
      <c r="N5" s="568"/>
      <c r="O5" s="568"/>
      <c r="P5" s="558"/>
      <c r="Q5" s="852" t="s">
        <v>528</v>
      </c>
      <c r="R5" s="852"/>
      <c r="S5" s="852"/>
      <c r="T5" s="852"/>
      <c r="U5" s="852"/>
      <c r="V5" s="852"/>
      <c r="W5" s="852"/>
      <c r="X5" s="546"/>
      <c r="Y5" s="546"/>
      <c r="Z5" s="546"/>
      <c r="AA5" s="546"/>
      <c r="AB5" s="546"/>
      <c r="AC5" s="546"/>
      <c r="AD5" s="546"/>
      <c r="AE5" s="546"/>
      <c r="AF5" s="546"/>
    </row>
    <row r="6" spans="1:32" ht="31.2">
      <c r="B6" s="566" t="s">
        <v>529</v>
      </c>
      <c r="C6" s="566" t="s">
        <v>246</v>
      </c>
      <c r="D6" s="566" t="s">
        <v>136</v>
      </c>
      <c r="E6" s="566" t="s">
        <v>530</v>
      </c>
      <c r="F6" s="566" t="s">
        <v>531</v>
      </c>
      <c r="G6" s="566" t="s">
        <v>532</v>
      </c>
      <c r="H6" s="566" t="s">
        <v>533</v>
      </c>
      <c r="I6" s="566" t="s">
        <v>534</v>
      </c>
      <c r="J6" s="566" t="s">
        <v>535</v>
      </c>
      <c r="K6" s="566" t="s">
        <v>536</v>
      </c>
      <c r="L6" s="566" t="s">
        <v>537</v>
      </c>
      <c r="M6" s="566" t="s">
        <v>538</v>
      </c>
      <c r="N6" s="568"/>
      <c r="O6" s="568"/>
      <c r="P6" s="558" t="s">
        <v>529</v>
      </c>
      <c r="Q6" s="558" t="s">
        <v>246</v>
      </c>
      <c r="R6" s="558" t="s">
        <v>136</v>
      </c>
      <c r="S6" s="558" t="s">
        <v>381</v>
      </c>
      <c r="T6" s="558" t="s">
        <v>539</v>
      </c>
      <c r="U6" s="558" t="s">
        <v>540</v>
      </c>
      <c r="V6" s="558" t="s">
        <v>541</v>
      </c>
      <c r="W6" s="558" t="s">
        <v>542</v>
      </c>
      <c r="X6" s="546"/>
      <c r="Y6" s="546"/>
      <c r="Z6" s="546"/>
      <c r="AA6" s="546"/>
      <c r="AB6" s="546"/>
      <c r="AC6" s="546"/>
      <c r="AD6" s="546"/>
      <c r="AE6" s="546"/>
      <c r="AF6" s="546"/>
    </row>
    <row r="7" spans="1:32" customFormat="1" ht="19.2">
      <c r="A7" s="879" t="s">
        <v>543</v>
      </c>
      <c r="B7" s="594" t="s">
        <v>544</v>
      </c>
      <c r="C7" s="585" t="s">
        <v>545</v>
      </c>
      <c r="D7" s="586" t="s">
        <v>546</v>
      </c>
      <c r="E7" s="587">
        <v>129119.5649</v>
      </c>
      <c r="F7" s="587">
        <v>2.0175000000000001</v>
      </c>
      <c r="G7" s="587">
        <v>0.76070000000000004</v>
      </c>
      <c r="H7" s="587">
        <v>0</v>
      </c>
      <c r="I7" s="587">
        <v>2.2416999999999998</v>
      </c>
      <c r="J7" s="587">
        <v>63.392400000000002</v>
      </c>
      <c r="K7" s="587">
        <v>39.328299999999999</v>
      </c>
      <c r="L7" s="587">
        <v>107.7406</v>
      </c>
      <c r="M7" s="588">
        <v>42.106499999999997</v>
      </c>
      <c r="O7" s="859" t="s">
        <v>543</v>
      </c>
      <c r="P7" s="845" t="s">
        <v>547</v>
      </c>
      <c r="Q7" s="572" t="s">
        <v>548</v>
      </c>
      <c r="R7" s="573" t="s">
        <v>549</v>
      </c>
      <c r="S7" s="574" t="s">
        <v>550</v>
      </c>
      <c r="T7" s="575">
        <v>10.2049</v>
      </c>
      <c r="U7" s="576">
        <v>3.3859659999999998</v>
      </c>
      <c r="V7" s="575">
        <v>47.325800000000001</v>
      </c>
      <c r="W7" s="577">
        <v>0.25159999999999999</v>
      </c>
    </row>
    <row r="8" spans="1:32" ht="15" customHeight="1">
      <c r="A8" s="879"/>
      <c r="B8" s="236" t="s">
        <v>551</v>
      </c>
      <c r="C8" s="564" t="s">
        <v>545</v>
      </c>
      <c r="D8" s="567" t="s">
        <v>546</v>
      </c>
      <c r="E8" s="568">
        <v>129239.51179999999</v>
      </c>
      <c r="F8" s="568">
        <v>2.0194000000000001</v>
      </c>
      <c r="G8" s="568">
        <v>0.76139999999999997</v>
      </c>
      <c r="H8" s="568">
        <v>0</v>
      </c>
      <c r="I8" s="568">
        <v>2.2437</v>
      </c>
      <c r="J8" s="568">
        <v>61.92</v>
      </c>
      <c r="K8" s="568">
        <v>39.328299999999999</v>
      </c>
      <c r="L8" s="568">
        <v>106.2728</v>
      </c>
      <c r="M8" s="589">
        <v>42.109099999999998</v>
      </c>
      <c r="N8" s="568"/>
      <c r="O8" s="859"/>
      <c r="P8" s="846"/>
      <c r="Q8" s="559" t="s">
        <v>552</v>
      </c>
      <c r="R8" s="560" t="s">
        <v>553</v>
      </c>
      <c r="S8" s="561" t="s">
        <v>550</v>
      </c>
      <c r="T8" s="562">
        <v>18.665800000000001</v>
      </c>
      <c r="U8" s="563">
        <v>1.7880879999999999</v>
      </c>
      <c r="V8" s="562">
        <v>54.608400000000003</v>
      </c>
      <c r="W8" s="578">
        <v>0.13750000000000001</v>
      </c>
      <c r="X8" s="546"/>
      <c r="Y8" s="546"/>
      <c r="Z8" s="546"/>
      <c r="AA8" s="546"/>
      <c r="AB8" s="546"/>
      <c r="AC8" s="546"/>
      <c r="AD8" s="546"/>
      <c r="AE8" s="546"/>
      <c r="AF8" s="546"/>
    </row>
    <row r="9" spans="1:32" ht="13.35" customHeight="1">
      <c r="A9" s="879"/>
      <c r="B9" s="390" t="s">
        <v>554</v>
      </c>
      <c r="C9" s="590" t="s">
        <v>545</v>
      </c>
      <c r="D9" s="591" t="s">
        <v>546</v>
      </c>
      <c r="E9" s="592">
        <v>129045.9225</v>
      </c>
      <c r="F9" s="592">
        <v>2.0163000000000002</v>
      </c>
      <c r="G9" s="592">
        <v>0.76029999999999998</v>
      </c>
      <c r="H9" s="592">
        <v>0</v>
      </c>
      <c r="I9" s="592">
        <v>2.2404000000000002</v>
      </c>
      <c r="J9" s="592">
        <v>62.16</v>
      </c>
      <c r="K9" s="592">
        <v>39.328299999999999</v>
      </c>
      <c r="L9" s="592">
        <v>106.50530000000001</v>
      </c>
      <c r="M9" s="593">
        <v>42.104900000000001</v>
      </c>
      <c r="N9" s="568"/>
      <c r="O9" s="859"/>
      <c r="P9" s="847"/>
      <c r="Q9" s="579" t="s">
        <v>555</v>
      </c>
      <c r="R9" s="580" t="s">
        <v>556</v>
      </c>
      <c r="S9" s="581" t="s">
        <v>550</v>
      </c>
      <c r="T9" s="582">
        <v>10.41</v>
      </c>
      <c r="U9" s="583">
        <v>3.3440810000000001</v>
      </c>
      <c r="V9" s="582">
        <v>47.788899999999998</v>
      </c>
      <c r="W9" s="584">
        <v>0.24660000000000001</v>
      </c>
      <c r="X9" s="546"/>
      <c r="Y9" s="546"/>
      <c r="Z9" s="546"/>
      <c r="AA9" s="546"/>
      <c r="AB9" s="546"/>
      <c r="AC9" s="546"/>
      <c r="AD9" s="546"/>
      <c r="AE9" s="546"/>
      <c r="AF9" s="546"/>
    </row>
    <row r="10" spans="1:32" ht="18" customHeight="1">
      <c r="A10" s="880" t="s">
        <v>557</v>
      </c>
      <c r="B10" s="234" t="s">
        <v>558</v>
      </c>
      <c r="C10" s="585" t="s">
        <v>545</v>
      </c>
      <c r="D10" s="586" t="s">
        <v>546</v>
      </c>
      <c r="E10" s="587">
        <v>129052.533</v>
      </c>
      <c r="F10" s="587">
        <v>2.0164</v>
      </c>
      <c r="G10" s="587">
        <v>0.76029999999999998</v>
      </c>
      <c r="H10" s="587">
        <v>0</v>
      </c>
      <c r="I10" s="587">
        <v>2.2404999999999999</v>
      </c>
      <c r="J10" s="587">
        <v>61.92</v>
      </c>
      <c r="K10" s="587">
        <v>39.328299999999999</v>
      </c>
      <c r="L10" s="587">
        <v>106.2655</v>
      </c>
      <c r="M10" s="588">
        <v>42.104999999999997</v>
      </c>
      <c r="N10" s="568"/>
      <c r="O10" s="859"/>
      <c r="P10" s="848" t="s">
        <v>559</v>
      </c>
      <c r="Q10" s="572" t="s">
        <v>548</v>
      </c>
      <c r="R10" s="573" t="s">
        <v>549</v>
      </c>
      <c r="S10" s="574" t="s">
        <v>550</v>
      </c>
      <c r="T10" s="575">
        <v>10.41</v>
      </c>
      <c r="U10" s="576">
        <v>3.3440810000000001</v>
      </c>
      <c r="V10" s="575">
        <v>47.788899999999998</v>
      </c>
      <c r="W10" s="577">
        <v>0.24660000000000001</v>
      </c>
      <c r="X10" s="546"/>
      <c r="Y10" s="546"/>
      <c r="Z10" s="546"/>
      <c r="AA10" s="546"/>
      <c r="AB10" s="546"/>
      <c r="AC10" s="546"/>
      <c r="AD10" s="546"/>
      <c r="AE10" s="546"/>
      <c r="AF10" s="546"/>
    </row>
    <row r="11" spans="1:32" ht="17.399999999999999" customHeight="1">
      <c r="A11" s="880"/>
      <c r="B11" s="236" t="s">
        <v>560</v>
      </c>
      <c r="C11" s="564" t="s">
        <v>545</v>
      </c>
      <c r="D11" s="567" t="s">
        <v>546</v>
      </c>
      <c r="E11" s="568">
        <v>128942.1594</v>
      </c>
      <c r="F11" s="568">
        <v>2.0146999999999999</v>
      </c>
      <c r="G11" s="568">
        <v>0.75970000000000004</v>
      </c>
      <c r="H11" s="568">
        <v>0</v>
      </c>
      <c r="I11" s="568">
        <v>2.2385999999999999</v>
      </c>
      <c r="J11" s="568">
        <v>61.83</v>
      </c>
      <c r="K11" s="568">
        <v>39.328299999999999</v>
      </c>
      <c r="L11" s="568">
        <v>106.1713</v>
      </c>
      <c r="M11" s="589">
        <v>42.102699999999999</v>
      </c>
      <c r="N11" s="568"/>
      <c r="O11" s="859"/>
      <c r="P11" s="849"/>
      <c r="Q11" s="559" t="s">
        <v>552</v>
      </c>
      <c r="R11" s="560" t="s">
        <v>553</v>
      </c>
      <c r="S11" s="561" t="s">
        <v>550</v>
      </c>
      <c r="T11" s="562">
        <v>18.665800000000001</v>
      </c>
      <c r="U11" s="563">
        <v>1.7880879999999999</v>
      </c>
      <c r="V11" s="562">
        <v>54.608400000000003</v>
      </c>
      <c r="W11" s="578">
        <v>0.13750000000000001</v>
      </c>
      <c r="X11" s="546"/>
      <c r="Y11" s="546"/>
      <c r="Z11" s="546"/>
      <c r="AA11" s="546"/>
      <c r="AB11" s="546"/>
      <c r="AC11" s="546"/>
      <c r="AD11" s="546"/>
      <c r="AE11" s="546"/>
      <c r="AF11" s="546"/>
    </row>
    <row r="12" spans="1:32" ht="20.100000000000001" customHeight="1">
      <c r="A12" s="880"/>
      <c r="B12" s="236" t="s">
        <v>561</v>
      </c>
      <c r="C12" s="564" t="s">
        <v>545</v>
      </c>
      <c r="D12" s="567" t="s">
        <v>546</v>
      </c>
      <c r="E12" s="568">
        <v>129093.43120000001</v>
      </c>
      <c r="F12" s="568">
        <v>2.0171000000000001</v>
      </c>
      <c r="G12" s="568">
        <v>0.76060000000000005</v>
      </c>
      <c r="H12" s="568">
        <v>0</v>
      </c>
      <c r="I12" s="568">
        <v>2.2412000000000001</v>
      </c>
      <c r="J12" s="568">
        <v>62.684399999999997</v>
      </c>
      <c r="K12" s="568">
        <v>39.328299999999999</v>
      </c>
      <c r="L12" s="568">
        <v>107.0316</v>
      </c>
      <c r="M12" s="589">
        <v>42.106000000000002</v>
      </c>
      <c r="N12" s="568"/>
      <c r="O12" s="859"/>
      <c r="P12" s="850"/>
      <c r="Q12" s="579" t="s">
        <v>555</v>
      </c>
      <c r="R12" s="580" t="s">
        <v>556</v>
      </c>
      <c r="S12" s="581" t="s">
        <v>550</v>
      </c>
      <c r="T12" s="582">
        <v>8.5404999999999998</v>
      </c>
      <c r="U12" s="583">
        <v>1.8081430000000001</v>
      </c>
      <c r="V12" s="582">
        <v>23.982900000000001</v>
      </c>
      <c r="W12" s="584">
        <v>0</v>
      </c>
      <c r="X12" s="546"/>
      <c r="Y12" s="546"/>
      <c r="Z12" s="546"/>
      <c r="AA12" s="546"/>
      <c r="AB12" s="546"/>
      <c r="AC12" s="546"/>
      <c r="AD12" s="546"/>
      <c r="AE12" s="546"/>
      <c r="AF12" s="546"/>
    </row>
    <row r="13" spans="1:32" ht="15" customHeight="1">
      <c r="A13" s="880"/>
      <c r="B13" s="390" t="s">
        <v>562</v>
      </c>
      <c r="C13" s="590" t="s">
        <v>545</v>
      </c>
      <c r="D13" s="591" t="s">
        <v>546</v>
      </c>
      <c r="E13" s="592">
        <v>129189.89380000001</v>
      </c>
      <c r="F13" s="592">
        <v>2.0186000000000002</v>
      </c>
      <c r="G13" s="592">
        <v>0.7611</v>
      </c>
      <c r="H13" s="592">
        <v>0</v>
      </c>
      <c r="I13" s="592">
        <v>2.2429000000000001</v>
      </c>
      <c r="J13" s="592">
        <v>63.241199999999999</v>
      </c>
      <c r="K13" s="592">
        <v>39.328299999999999</v>
      </c>
      <c r="L13" s="592">
        <v>107.5921</v>
      </c>
      <c r="M13" s="593">
        <v>42.107999999999997</v>
      </c>
      <c r="N13" s="568"/>
      <c r="O13" s="859"/>
      <c r="P13" s="848" t="s">
        <v>563</v>
      </c>
      <c r="Q13" s="572" t="s">
        <v>548</v>
      </c>
      <c r="R13" s="573" t="s">
        <v>549</v>
      </c>
      <c r="S13" s="574" t="s">
        <v>550</v>
      </c>
      <c r="T13" s="575">
        <v>10.41</v>
      </c>
      <c r="U13" s="576">
        <v>3.3440810000000001</v>
      </c>
      <c r="V13" s="575">
        <v>47.788899999999998</v>
      </c>
      <c r="W13" s="577">
        <v>0.24660000000000001</v>
      </c>
      <c r="X13" s="546"/>
      <c r="Y13" s="546"/>
      <c r="Z13" s="546"/>
      <c r="AA13" s="546"/>
      <c r="AB13" s="546"/>
      <c r="AC13" s="546"/>
      <c r="AD13" s="546"/>
      <c r="AE13" s="546"/>
      <c r="AF13" s="546"/>
    </row>
    <row r="14" spans="1:32" ht="17.399999999999999" customHeight="1">
      <c r="A14" s="880" t="s">
        <v>564</v>
      </c>
      <c r="B14" s="234" t="s">
        <v>565</v>
      </c>
      <c r="C14" s="585" t="s">
        <v>545</v>
      </c>
      <c r="D14" s="586" t="s">
        <v>546</v>
      </c>
      <c r="E14" s="587">
        <v>129204.11810000001</v>
      </c>
      <c r="F14" s="587">
        <v>2.0188000000000001</v>
      </c>
      <c r="G14" s="587">
        <v>0.76119999999999999</v>
      </c>
      <c r="H14" s="587">
        <v>0</v>
      </c>
      <c r="I14" s="587">
        <v>2.2431000000000001</v>
      </c>
      <c r="J14" s="587">
        <v>63.48</v>
      </c>
      <c r="K14" s="587">
        <v>39.328299999999999</v>
      </c>
      <c r="L14" s="587">
        <v>107.8314</v>
      </c>
      <c r="M14" s="588">
        <v>42.1083</v>
      </c>
      <c r="N14" s="568"/>
      <c r="O14" s="859"/>
      <c r="P14" s="849"/>
      <c r="Q14" s="559" t="s">
        <v>552</v>
      </c>
      <c r="R14" s="560" t="s">
        <v>553</v>
      </c>
      <c r="S14" s="561" t="s">
        <v>550</v>
      </c>
      <c r="T14" s="562">
        <v>18.665800000000001</v>
      </c>
      <c r="U14" s="563">
        <v>1.7880879999999999</v>
      </c>
      <c r="V14" s="562">
        <v>54.608400000000003</v>
      </c>
      <c r="W14" s="578">
        <v>0.13750000000000001</v>
      </c>
      <c r="X14" s="546"/>
      <c r="Y14" s="546"/>
      <c r="Z14" s="546"/>
      <c r="AA14" s="546"/>
      <c r="AB14" s="546"/>
      <c r="AC14" s="546"/>
      <c r="AD14" s="546"/>
      <c r="AE14" s="546"/>
      <c r="AF14" s="546"/>
    </row>
    <row r="15" spans="1:32" ht="17.100000000000001" customHeight="1">
      <c r="A15" s="880"/>
      <c r="B15" s="236" t="s">
        <v>566</v>
      </c>
      <c r="C15" s="564" t="s">
        <v>545</v>
      </c>
      <c r="D15" s="567" t="s">
        <v>546</v>
      </c>
      <c r="E15" s="568">
        <v>129348.8097</v>
      </c>
      <c r="F15" s="568">
        <v>2.0211000000000001</v>
      </c>
      <c r="G15" s="568">
        <v>0.7621</v>
      </c>
      <c r="H15" s="568">
        <v>0</v>
      </c>
      <c r="I15" s="568">
        <v>2.2456</v>
      </c>
      <c r="J15" s="568">
        <v>64.594800000000006</v>
      </c>
      <c r="K15" s="568">
        <v>39.328299999999999</v>
      </c>
      <c r="L15" s="568">
        <v>108.95189999999999</v>
      </c>
      <c r="M15" s="589">
        <v>42.111499999999999</v>
      </c>
      <c r="N15" s="568"/>
      <c r="O15" s="859"/>
      <c r="P15" s="850"/>
      <c r="Q15" s="579" t="s">
        <v>555</v>
      </c>
      <c r="R15" s="580" t="s">
        <v>556</v>
      </c>
      <c r="S15" s="581" t="s">
        <v>550</v>
      </c>
      <c r="T15" s="582">
        <v>10.59</v>
      </c>
      <c r="U15" s="583">
        <v>1.891734</v>
      </c>
      <c r="V15" s="582">
        <v>30.6234</v>
      </c>
      <c r="W15" s="584">
        <v>0</v>
      </c>
      <c r="X15" s="563"/>
      <c r="Y15"/>
      <c r="Z15" s="546"/>
      <c r="AA15" s="546"/>
      <c r="AB15" s="546"/>
      <c r="AC15" s="546"/>
      <c r="AD15" s="546"/>
      <c r="AE15" s="546"/>
      <c r="AF15" s="546"/>
    </row>
    <row r="16" spans="1:32" ht="20.399999999999999" customHeight="1">
      <c r="A16" s="880"/>
      <c r="B16" s="236" t="s">
        <v>567</v>
      </c>
      <c r="C16" s="564" t="s">
        <v>545</v>
      </c>
      <c r="D16" s="567" t="s">
        <v>546</v>
      </c>
      <c r="E16" s="568">
        <v>129179.65640000001</v>
      </c>
      <c r="F16" s="568">
        <v>2.0184000000000002</v>
      </c>
      <c r="G16" s="568">
        <v>0.7611</v>
      </c>
      <c r="H16" s="568">
        <v>0</v>
      </c>
      <c r="I16" s="568">
        <v>2.2427000000000001</v>
      </c>
      <c r="J16" s="568">
        <v>61.809600000000003</v>
      </c>
      <c r="K16" s="568">
        <v>39.328299999999999</v>
      </c>
      <c r="L16" s="568">
        <v>106.1601</v>
      </c>
      <c r="M16" s="589">
        <v>42.107799999999997</v>
      </c>
      <c r="N16" s="568"/>
      <c r="O16" s="860" t="s">
        <v>557</v>
      </c>
      <c r="P16" s="848" t="s">
        <v>568</v>
      </c>
      <c r="Q16" s="572" t="s">
        <v>548</v>
      </c>
      <c r="R16" s="573" t="s">
        <v>549</v>
      </c>
      <c r="S16" s="574" t="s">
        <v>550</v>
      </c>
      <c r="T16" s="575">
        <v>10.41</v>
      </c>
      <c r="U16" s="576">
        <v>3.3440810000000001</v>
      </c>
      <c r="V16" s="575">
        <v>47.788899999999998</v>
      </c>
      <c r="W16" s="577">
        <v>0.24660000000000001</v>
      </c>
      <c r="X16" s="546"/>
      <c r="Y16" s="546"/>
      <c r="Z16" s="546"/>
      <c r="AA16" s="546"/>
      <c r="AB16" s="546"/>
      <c r="AC16" s="546"/>
      <c r="AD16" s="546"/>
      <c r="AE16" s="546"/>
      <c r="AF16" s="546"/>
    </row>
    <row r="17" spans="1:32" ht="20.399999999999999" customHeight="1">
      <c r="A17" s="880"/>
      <c r="B17" s="390" t="s">
        <v>569</v>
      </c>
      <c r="C17" s="590" t="s">
        <v>545</v>
      </c>
      <c r="D17" s="591" t="s">
        <v>546</v>
      </c>
      <c r="E17" s="592">
        <v>129209.6741</v>
      </c>
      <c r="F17" s="592">
        <v>2.0188999999999999</v>
      </c>
      <c r="G17" s="592">
        <v>0.76119999999999999</v>
      </c>
      <c r="H17" s="592">
        <v>0</v>
      </c>
      <c r="I17" s="592">
        <v>2.2431999999999999</v>
      </c>
      <c r="J17" s="592">
        <v>64.741200000000006</v>
      </c>
      <c r="K17" s="592">
        <v>39.328299999999999</v>
      </c>
      <c r="L17" s="592">
        <v>109.0928</v>
      </c>
      <c r="M17" s="593">
        <v>42.108400000000003</v>
      </c>
      <c r="N17" s="568"/>
      <c r="O17" s="860"/>
      <c r="P17" s="849"/>
      <c r="Q17" s="559" t="s">
        <v>552</v>
      </c>
      <c r="R17" s="560" t="s">
        <v>553</v>
      </c>
      <c r="S17" s="561" t="s">
        <v>550</v>
      </c>
      <c r="T17" s="562">
        <v>18.665800000000001</v>
      </c>
      <c r="U17" s="563">
        <v>1.7880879999999999</v>
      </c>
      <c r="V17" s="562">
        <v>54.608400000000003</v>
      </c>
      <c r="W17" s="578">
        <v>0.13750000000000001</v>
      </c>
      <c r="X17" s="546"/>
      <c r="Y17" s="546"/>
      <c r="Z17" s="546"/>
      <c r="AA17" s="546"/>
      <c r="AB17" s="546"/>
      <c r="AC17" s="546"/>
      <c r="AD17" s="546"/>
      <c r="AE17" s="546"/>
      <c r="AF17" s="546"/>
    </row>
    <row r="18" spans="1:32" ht="14.4" customHeight="1">
      <c r="A18" s="892" t="s">
        <v>570</v>
      </c>
      <c r="B18" s="651" t="s">
        <v>571</v>
      </c>
      <c r="C18" s="585" t="s">
        <v>545</v>
      </c>
      <c r="D18" s="586" t="s">
        <v>546</v>
      </c>
      <c r="E18" s="587">
        <v>129503.34819999999</v>
      </c>
      <c r="F18" s="587">
        <v>2.0234999999999999</v>
      </c>
      <c r="G18" s="587">
        <v>0.76300000000000001</v>
      </c>
      <c r="H18" s="587">
        <v>0</v>
      </c>
      <c r="I18" s="587">
        <v>2.2483</v>
      </c>
      <c r="J18" s="587">
        <v>65.230800000000002</v>
      </c>
      <c r="K18" s="587">
        <v>39.328299999999999</v>
      </c>
      <c r="L18" s="587">
        <v>109.5939</v>
      </c>
      <c r="M18" s="588">
        <v>42.114800000000002</v>
      </c>
      <c r="N18" s="568"/>
      <c r="O18" s="860"/>
      <c r="P18" s="850"/>
      <c r="Q18" s="579" t="s">
        <v>555</v>
      </c>
      <c r="R18" s="580" t="s">
        <v>556</v>
      </c>
      <c r="S18" s="581" t="s">
        <v>550</v>
      </c>
      <c r="T18" s="582">
        <v>13.94</v>
      </c>
      <c r="U18" s="583">
        <v>1.733584</v>
      </c>
      <c r="V18" s="582">
        <v>38.106099999999998</v>
      </c>
      <c r="W18" s="584">
        <v>0</v>
      </c>
      <c r="X18" s="546"/>
      <c r="Y18" s="546"/>
      <c r="Z18" s="546"/>
      <c r="AA18" s="546"/>
      <c r="AB18" s="546"/>
      <c r="AC18" s="546"/>
      <c r="AD18" s="546"/>
      <c r="AE18" s="546"/>
      <c r="AF18" s="546"/>
    </row>
    <row r="19" spans="1:32" ht="14.1" customHeight="1">
      <c r="A19" s="893"/>
      <c r="B19" s="595" t="s">
        <v>572</v>
      </c>
      <c r="C19" s="564" t="s">
        <v>545</v>
      </c>
      <c r="D19" s="567" t="s">
        <v>546</v>
      </c>
      <c r="E19" s="568">
        <v>129716.1566</v>
      </c>
      <c r="F19" s="568">
        <v>2.0268000000000002</v>
      </c>
      <c r="G19" s="568">
        <v>0.76419999999999999</v>
      </c>
      <c r="H19" s="568">
        <v>0</v>
      </c>
      <c r="I19" s="568">
        <v>2.2519999999999998</v>
      </c>
      <c r="J19" s="568">
        <v>64.450800000000001</v>
      </c>
      <c r="K19" s="568">
        <v>39.328299999999999</v>
      </c>
      <c r="L19" s="568">
        <v>108.82210000000001</v>
      </c>
      <c r="M19" s="589">
        <v>42.119300000000003</v>
      </c>
      <c r="N19" s="568"/>
      <c r="O19" s="860"/>
      <c r="P19" s="848" t="s">
        <v>573</v>
      </c>
      <c r="Q19" s="572" t="s">
        <v>548</v>
      </c>
      <c r="R19" s="573" t="s">
        <v>549</v>
      </c>
      <c r="S19" s="574" t="s">
        <v>550</v>
      </c>
      <c r="T19" s="575">
        <v>10.41</v>
      </c>
      <c r="U19" s="576">
        <v>3.3440810000000001</v>
      </c>
      <c r="V19" s="575">
        <v>47.788899999999998</v>
      </c>
      <c r="W19" s="577">
        <v>0.24660000000000001</v>
      </c>
      <c r="X19" s="238"/>
      <c r="Y19" s="239"/>
    </row>
    <row r="20" spans="1:32" ht="14.1" customHeight="1">
      <c r="A20" s="893"/>
      <c r="B20" s="595" t="s">
        <v>574</v>
      </c>
      <c r="C20" s="564" t="s">
        <v>545</v>
      </c>
      <c r="D20" s="567" t="s">
        <v>546</v>
      </c>
      <c r="E20" s="568">
        <v>129645.18459999999</v>
      </c>
      <c r="F20" s="568">
        <v>2.0257000000000001</v>
      </c>
      <c r="G20" s="568">
        <v>0.76380000000000003</v>
      </c>
      <c r="H20" s="568">
        <v>0</v>
      </c>
      <c r="I20" s="568">
        <v>2.2507999999999999</v>
      </c>
      <c r="J20" s="568">
        <v>65.137200000000007</v>
      </c>
      <c r="K20" s="568">
        <v>39.328299999999999</v>
      </c>
      <c r="L20" s="568">
        <v>109.50579999999999</v>
      </c>
      <c r="M20" s="589">
        <v>42.117800000000003</v>
      </c>
      <c r="N20" s="568"/>
      <c r="O20" s="860"/>
      <c r="P20" s="849"/>
      <c r="Q20" s="559" t="s">
        <v>552</v>
      </c>
      <c r="R20" s="560" t="s">
        <v>553</v>
      </c>
      <c r="S20" s="561" t="s">
        <v>550</v>
      </c>
      <c r="T20" s="562">
        <v>18.665800000000001</v>
      </c>
      <c r="U20" s="563">
        <v>1.7880879999999999</v>
      </c>
      <c r="V20" s="562">
        <v>54.608400000000003</v>
      </c>
      <c r="W20" s="578">
        <v>0.13750000000000001</v>
      </c>
      <c r="X20" s="238"/>
      <c r="Y20" s="239"/>
    </row>
    <row r="21" spans="1:32" ht="19.2">
      <c r="A21" s="893"/>
      <c r="B21" s="595" t="s">
        <v>575</v>
      </c>
      <c r="C21" s="564" t="s">
        <v>545</v>
      </c>
      <c r="D21" s="567" t="s">
        <v>546</v>
      </c>
      <c r="E21" s="568">
        <v>129636.28479999999</v>
      </c>
      <c r="F21" s="568">
        <v>2.0255999999999998</v>
      </c>
      <c r="G21" s="568">
        <v>0.76380000000000003</v>
      </c>
      <c r="H21" s="568">
        <v>0</v>
      </c>
      <c r="I21" s="568">
        <v>2.2505999999999999</v>
      </c>
      <c r="J21" s="568">
        <v>63.69</v>
      </c>
      <c r="K21" s="568">
        <v>39.328299999999999</v>
      </c>
      <c r="L21" s="568">
        <v>108.0583</v>
      </c>
      <c r="M21" s="589">
        <v>42.117699999999999</v>
      </c>
      <c r="N21" s="568"/>
      <c r="O21" s="860"/>
      <c r="P21" s="850"/>
      <c r="Q21" s="579" t="s">
        <v>555</v>
      </c>
      <c r="R21" s="580" t="s">
        <v>556</v>
      </c>
      <c r="S21" s="581" t="s">
        <v>550</v>
      </c>
      <c r="T21" s="582">
        <v>10.0152</v>
      </c>
      <c r="U21" s="583">
        <v>1.7803100000000001</v>
      </c>
      <c r="V21" s="582">
        <v>27.845300000000002</v>
      </c>
      <c r="W21" s="584">
        <v>0</v>
      </c>
      <c r="X21" s="238"/>
      <c r="Y21" s="239"/>
    </row>
    <row r="22" spans="1:32" ht="14.4" customHeight="1">
      <c r="A22" s="893"/>
      <c r="B22" s="595" t="s">
        <v>576</v>
      </c>
      <c r="C22" s="564" t="s">
        <v>545</v>
      </c>
      <c r="D22" s="567" t="s">
        <v>546</v>
      </c>
      <c r="E22" s="568">
        <v>129666.01949999999</v>
      </c>
      <c r="F22" s="568">
        <v>2.0259999999999998</v>
      </c>
      <c r="G22" s="568">
        <v>0.76390000000000002</v>
      </c>
      <c r="H22" s="568">
        <v>0</v>
      </c>
      <c r="I22" s="568">
        <v>2.2511000000000001</v>
      </c>
      <c r="J22" s="568">
        <v>63.249600000000001</v>
      </c>
      <c r="K22" s="568">
        <v>39.328299999999999</v>
      </c>
      <c r="L22" s="568">
        <v>107.6189</v>
      </c>
      <c r="M22" s="589">
        <v>42.118200000000002</v>
      </c>
      <c r="N22" s="568"/>
      <c r="O22" s="860"/>
      <c r="P22" s="848" t="s">
        <v>577</v>
      </c>
      <c r="Q22" s="572" t="s">
        <v>548</v>
      </c>
      <c r="R22" s="573" t="s">
        <v>549</v>
      </c>
      <c r="S22" s="574" t="s">
        <v>550</v>
      </c>
      <c r="T22" s="575">
        <v>10.41</v>
      </c>
      <c r="U22" s="576">
        <v>3.3440810000000001</v>
      </c>
      <c r="V22" s="575">
        <v>47.788899999999998</v>
      </c>
      <c r="W22" s="577">
        <v>0.24660000000000001</v>
      </c>
      <c r="X22" s="238"/>
      <c r="Y22" s="239"/>
    </row>
    <row r="23" spans="1:32" ht="19.2">
      <c r="A23" s="893"/>
      <c r="B23" s="595" t="s">
        <v>578</v>
      </c>
      <c r="C23" s="564" t="s">
        <v>545</v>
      </c>
      <c r="D23" s="567" t="s">
        <v>546</v>
      </c>
      <c r="E23" s="568">
        <v>129731.5641</v>
      </c>
      <c r="F23" s="568">
        <v>2.0270999999999999</v>
      </c>
      <c r="G23" s="568">
        <v>0.76429999999999998</v>
      </c>
      <c r="H23" s="568">
        <v>0</v>
      </c>
      <c r="I23" s="568">
        <v>2.2523</v>
      </c>
      <c r="J23" s="568">
        <v>63.24</v>
      </c>
      <c r="K23" s="568">
        <v>39.328299999999999</v>
      </c>
      <c r="L23" s="568">
        <v>107.61199999999999</v>
      </c>
      <c r="M23" s="589">
        <v>42.119700000000002</v>
      </c>
      <c r="N23" s="568"/>
      <c r="O23" s="860"/>
      <c r="P23" s="849"/>
      <c r="Q23" s="559" t="s">
        <v>552</v>
      </c>
      <c r="R23" s="560" t="s">
        <v>553</v>
      </c>
      <c r="S23" s="561" t="s">
        <v>550</v>
      </c>
      <c r="T23" s="562">
        <v>18.665800000000001</v>
      </c>
      <c r="U23" s="563">
        <v>1.7880879999999999</v>
      </c>
      <c r="V23" s="562">
        <v>54.608400000000003</v>
      </c>
      <c r="W23" s="578">
        <v>0.13750000000000001</v>
      </c>
      <c r="X23" s="238"/>
      <c r="Y23" s="239"/>
    </row>
    <row r="24" spans="1:32" ht="19.2">
      <c r="A24" s="893"/>
      <c r="B24" s="595" t="s">
        <v>579</v>
      </c>
      <c r="C24" s="564" t="s">
        <v>545</v>
      </c>
      <c r="D24" s="567" t="s">
        <v>546</v>
      </c>
      <c r="E24" s="568">
        <v>129716.7225</v>
      </c>
      <c r="F24" s="568">
        <v>2.0268000000000002</v>
      </c>
      <c r="G24" s="568">
        <v>0.76419999999999999</v>
      </c>
      <c r="H24" s="568">
        <v>0</v>
      </c>
      <c r="I24" s="568">
        <v>2.2519999999999998</v>
      </c>
      <c r="J24" s="568">
        <v>66.254400000000004</v>
      </c>
      <c r="K24" s="568">
        <v>39.328299999999999</v>
      </c>
      <c r="L24" s="568">
        <v>110.62569999999999</v>
      </c>
      <c r="M24" s="589">
        <v>42.119300000000003</v>
      </c>
      <c r="N24" s="568"/>
      <c r="O24" s="860"/>
      <c r="P24" s="850"/>
      <c r="Q24" s="579" t="s">
        <v>555</v>
      </c>
      <c r="R24" s="580" t="s">
        <v>556</v>
      </c>
      <c r="S24" s="581" t="s">
        <v>550</v>
      </c>
      <c r="T24" s="582">
        <v>8.7242999999999995</v>
      </c>
      <c r="U24" s="583">
        <v>1.8057289999999999</v>
      </c>
      <c r="V24" s="582">
        <v>24.478000000000002</v>
      </c>
      <c r="W24" s="584">
        <v>0</v>
      </c>
      <c r="X24" s="238"/>
      <c r="Y24" s="239"/>
    </row>
    <row r="25" spans="1:32" ht="14.4" customHeight="1">
      <c r="A25" s="893"/>
      <c r="B25" s="595" t="s">
        <v>580</v>
      </c>
      <c r="C25" s="564" t="s">
        <v>545</v>
      </c>
      <c r="D25" s="567" t="s">
        <v>546</v>
      </c>
      <c r="E25" s="568">
        <v>129451.4152</v>
      </c>
      <c r="F25" s="568">
        <v>2.0226999999999999</v>
      </c>
      <c r="G25" s="568">
        <v>0.76270000000000004</v>
      </c>
      <c r="H25" s="568">
        <v>0</v>
      </c>
      <c r="I25" s="568">
        <v>2.2473999999999998</v>
      </c>
      <c r="J25" s="568">
        <v>63.72</v>
      </c>
      <c r="K25" s="568">
        <v>39.328299999999999</v>
      </c>
      <c r="L25" s="568">
        <v>108.08110000000001</v>
      </c>
      <c r="M25" s="589">
        <v>42.113700000000001</v>
      </c>
      <c r="N25" s="568"/>
      <c r="O25" s="860"/>
      <c r="P25" s="848" t="s">
        <v>581</v>
      </c>
      <c r="Q25" s="572" t="s">
        <v>548</v>
      </c>
      <c r="R25" s="573" t="s">
        <v>549</v>
      </c>
      <c r="S25" s="574" t="s">
        <v>550</v>
      </c>
      <c r="T25" s="575">
        <v>10.41</v>
      </c>
      <c r="U25" s="576">
        <v>3.3440810000000001</v>
      </c>
      <c r="V25" s="575">
        <v>47.788899999999998</v>
      </c>
      <c r="W25" s="577">
        <v>0.24660000000000001</v>
      </c>
      <c r="X25" s="238"/>
      <c r="Y25" s="239"/>
    </row>
    <row r="26" spans="1:32" ht="19.2">
      <c r="A26" s="894"/>
      <c r="B26" s="652" t="s">
        <v>582</v>
      </c>
      <c r="C26" s="590" t="s">
        <v>545</v>
      </c>
      <c r="D26" s="591" t="s">
        <v>546</v>
      </c>
      <c r="E26" s="592">
        <v>129578.5129</v>
      </c>
      <c r="F26" s="592">
        <v>2.0247000000000002</v>
      </c>
      <c r="G26" s="592">
        <v>0.76339999999999997</v>
      </c>
      <c r="H26" s="592">
        <v>0</v>
      </c>
      <c r="I26" s="592">
        <v>2.2496</v>
      </c>
      <c r="J26" s="592">
        <v>65.010000000000005</v>
      </c>
      <c r="K26" s="592">
        <v>39.328299999999999</v>
      </c>
      <c r="L26" s="592">
        <v>109.376</v>
      </c>
      <c r="M26" s="593">
        <v>42.116399999999999</v>
      </c>
      <c r="N26" s="568"/>
      <c r="O26" s="860"/>
      <c r="P26" s="849"/>
      <c r="Q26" s="559" t="s">
        <v>552</v>
      </c>
      <c r="R26" s="560" t="s">
        <v>553</v>
      </c>
      <c r="S26" s="561" t="s">
        <v>550</v>
      </c>
      <c r="T26" s="562">
        <v>18.665800000000001</v>
      </c>
      <c r="U26" s="563">
        <v>1.7880879999999999</v>
      </c>
      <c r="V26" s="562">
        <v>54.608400000000003</v>
      </c>
      <c r="W26" s="578">
        <v>0.13750000000000001</v>
      </c>
      <c r="X26" s="238"/>
      <c r="Y26" s="239"/>
    </row>
    <row r="27" spans="1:32" ht="17.100000000000001" customHeight="1">
      <c r="A27" s="872" t="s">
        <v>583</v>
      </c>
      <c r="B27" s="653" t="s">
        <v>584</v>
      </c>
      <c r="C27" s="585" t="s">
        <v>545</v>
      </c>
      <c r="D27" s="654" t="s">
        <v>546</v>
      </c>
      <c r="E27" s="587">
        <v>129400.51119999999</v>
      </c>
      <c r="F27" s="587">
        <v>2.0219</v>
      </c>
      <c r="G27" s="587">
        <v>0.76239999999999997</v>
      </c>
      <c r="H27" s="587">
        <v>0</v>
      </c>
      <c r="I27" s="587">
        <v>2.2465000000000002</v>
      </c>
      <c r="J27" s="587">
        <v>64.451999999999998</v>
      </c>
      <c r="K27" s="587">
        <v>39.328299999999999</v>
      </c>
      <c r="L27" s="587">
        <v>108.8111</v>
      </c>
      <c r="M27" s="588">
        <v>42.1126</v>
      </c>
      <c r="N27" s="568"/>
      <c r="O27" s="860"/>
      <c r="P27" s="850"/>
      <c r="Q27" s="579" t="s">
        <v>555</v>
      </c>
      <c r="R27" s="580" t="s">
        <v>556</v>
      </c>
      <c r="S27" s="581" t="s">
        <v>550</v>
      </c>
      <c r="T27" s="582">
        <v>8.9057999999999993</v>
      </c>
      <c r="U27" s="583">
        <v>1.8571219999999999</v>
      </c>
      <c r="V27" s="582">
        <v>25.444900000000001</v>
      </c>
      <c r="W27" s="584">
        <v>0</v>
      </c>
      <c r="X27" s="238"/>
      <c r="Y27" s="239"/>
    </row>
    <row r="28" spans="1:32" ht="14.4" customHeight="1">
      <c r="A28" s="873"/>
      <c r="B28" s="207" t="s">
        <v>585</v>
      </c>
      <c r="C28" s="564" t="s">
        <v>545</v>
      </c>
      <c r="D28" s="655" t="s">
        <v>546</v>
      </c>
      <c r="E28" s="568">
        <v>130199.3302</v>
      </c>
      <c r="F28" s="568">
        <v>2.0344000000000002</v>
      </c>
      <c r="G28" s="568">
        <v>0.7671</v>
      </c>
      <c r="H28" s="568">
        <v>0</v>
      </c>
      <c r="I28" s="568">
        <v>2.2604000000000002</v>
      </c>
      <c r="J28" s="568">
        <v>64.917599999999993</v>
      </c>
      <c r="K28" s="568">
        <v>39.328299999999999</v>
      </c>
      <c r="L28" s="568">
        <v>109.3078</v>
      </c>
      <c r="M28" s="589">
        <v>42.129800000000003</v>
      </c>
      <c r="N28" s="568"/>
      <c r="O28" s="860" t="s">
        <v>564</v>
      </c>
      <c r="P28" s="848" t="s">
        <v>586</v>
      </c>
      <c r="Q28" s="572" t="s">
        <v>587</v>
      </c>
      <c r="R28" s="573" t="s">
        <v>588</v>
      </c>
      <c r="S28" s="574" t="s">
        <v>550</v>
      </c>
      <c r="T28" s="575">
        <v>10.41</v>
      </c>
      <c r="U28" s="576">
        <v>3.3440810000000001</v>
      </c>
      <c r="V28" s="575">
        <v>47.788899999999998</v>
      </c>
      <c r="W28" s="577">
        <v>0.24660000000000001</v>
      </c>
      <c r="X28" s="238"/>
      <c r="Y28" s="239"/>
    </row>
    <row r="29" spans="1:32" ht="19.2">
      <c r="A29" s="873"/>
      <c r="B29" s="207" t="s">
        <v>589</v>
      </c>
      <c r="C29" s="564" t="s">
        <v>545</v>
      </c>
      <c r="D29" s="655" t="s">
        <v>546</v>
      </c>
      <c r="E29" s="568">
        <v>129736.94010000001</v>
      </c>
      <c r="F29" s="568">
        <v>2.0270999999999999</v>
      </c>
      <c r="G29" s="568">
        <v>0.76429999999999998</v>
      </c>
      <c r="H29" s="568">
        <v>0</v>
      </c>
      <c r="I29" s="568">
        <v>2.2524000000000002</v>
      </c>
      <c r="J29" s="568">
        <v>66.215999999999994</v>
      </c>
      <c r="K29" s="568">
        <v>39.328299999999999</v>
      </c>
      <c r="L29" s="568">
        <v>110.5881</v>
      </c>
      <c r="M29" s="589">
        <v>42.119700000000002</v>
      </c>
      <c r="N29" s="568"/>
      <c r="O29" s="860"/>
      <c r="P29" s="849"/>
      <c r="Q29" s="559" t="s">
        <v>552</v>
      </c>
      <c r="R29" s="560" t="s">
        <v>553</v>
      </c>
      <c r="S29" s="561" t="s">
        <v>550</v>
      </c>
      <c r="T29" s="562">
        <v>18.665800000000001</v>
      </c>
      <c r="U29" s="563">
        <v>1.7880879999999999</v>
      </c>
      <c r="V29" s="562">
        <v>54.608400000000003</v>
      </c>
      <c r="W29" s="578">
        <v>0.13750000000000001</v>
      </c>
      <c r="X29" s="238"/>
      <c r="Y29" s="239"/>
    </row>
    <row r="30" spans="1:32" ht="19.2">
      <c r="A30" s="873"/>
      <c r="B30" s="207" t="s">
        <v>590</v>
      </c>
      <c r="C30" s="564" t="s">
        <v>545</v>
      </c>
      <c r="D30" s="655" t="s">
        <v>546</v>
      </c>
      <c r="E30" s="568">
        <v>129719.6805</v>
      </c>
      <c r="F30" s="568">
        <v>2.0268999999999999</v>
      </c>
      <c r="G30" s="568">
        <v>0.76419999999999999</v>
      </c>
      <c r="H30" s="568">
        <v>0</v>
      </c>
      <c r="I30" s="568">
        <v>2.2521</v>
      </c>
      <c r="J30" s="568">
        <v>61.556399999999996</v>
      </c>
      <c r="K30" s="568">
        <v>39.328299999999999</v>
      </c>
      <c r="L30" s="568">
        <v>105.92789999999999</v>
      </c>
      <c r="M30" s="589">
        <v>42.119399999999999</v>
      </c>
      <c r="N30" s="568"/>
      <c r="O30" s="860"/>
      <c r="P30" s="850"/>
      <c r="Q30" s="579" t="s">
        <v>555</v>
      </c>
      <c r="R30" s="580" t="s">
        <v>556</v>
      </c>
      <c r="S30" s="581" t="s">
        <v>550</v>
      </c>
      <c r="T30" s="582">
        <v>8.4423999999999992</v>
      </c>
      <c r="U30" s="583">
        <v>1.974386</v>
      </c>
      <c r="V30" s="582">
        <v>25.110900000000001</v>
      </c>
      <c r="W30" s="584">
        <v>0</v>
      </c>
      <c r="X30" s="238"/>
      <c r="Y30" s="239"/>
    </row>
    <row r="31" spans="1:32" ht="14.4" customHeight="1">
      <c r="A31" s="873"/>
      <c r="B31" s="207" t="s">
        <v>591</v>
      </c>
      <c r="C31" s="564" t="s">
        <v>545</v>
      </c>
      <c r="D31" s="655" t="s">
        <v>546</v>
      </c>
      <c r="E31" s="568">
        <v>129970.29580000001</v>
      </c>
      <c r="F31" s="568">
        <v>2.0308000000000002</v>
      </c>
      <c r="G31" s="568">
        <v>0.76570000000000005</v>
      </c>
      <c r="H31" s="568">
        <v>0</v>
      </c>
      <c r="I31" s="568">
        <v>2.2564000000000002</v>
      </c>
      <c r="J31" s="568">
        <v>66.370800000000003</v>
      </c>
      <c r="K31" s="568">
        <v>39.328299999999999</v>
      </c>
      <c r="L31" s="568">
        <v>110.752</v>
      </c>
      <c r="M31" s="589">
        <v>42.1248</v>
      </c>
      <c r="N31" s="568"/>
      <c r="O31" s="860"/>
      <c r="P31" s="649"/>
      <c r="Q31" s="572" t="s">
        <v>548</v>
      </c>
      <c r="R31" s="573" t="s">
        <v>549</v>
      </c>
      <c r="S31" s="574" t="s">
        <v>550</v>
      </c>
      <c r="T31" s="575">
        <v>10.41</v>
      </c>
      <c r="U31" s="576">
        <v>3.3440810000000001</v>
      </c>
      <c r="V31" s="575">
        <v>47.788899999999998</v>
      </c>
      <c r="W31" s="577">
        <v>0.24660000000000001</v>
      </c>
      <c r="X31" s="238"/>
      <c r="Y31" s="239"/>
    </row>
    <row r="32" spans="1:32" ht="14.25" customHeight="1">
      <c r="A32" s="873"/>
      <c r="B32" s="207" t="s">
        <v>592</v>
      </c>
      <c r="C32" s="564" t="s">
        <v>545</v>
      </c>
      <c r="D32" s="655" t="s">
        <v>546</v>
      </c>
      <c r="E32" s="568">
        <v>129807.93309999999</v>
      </c>
      <c r="F32" s="568">
        <v>2.0282</v>
      </c>
      <c r="G32" s="568">
        <v>0.76480000000000004</v>
      </c>
      <c r="H32" s="568">
        <v>0</v>
      </c>
      <c r="I32" s="568">
        <v>2.2536</v>
      </c>
      <c r="J32" s="568">
        <v>63.747599999999998</v>
      </c>
      <c r="K32" s="568">
        <v>39.328299999999999</v>
      </c>
      <c r="L32" s="568">
        <v>108.1225</v>
      </c>
      <c r="M32" s="589">
        <v>42.121299999999998</v>
      </c>
      <c r="N32" s="568"/>
      <c r="O32" s="860"/>
      <c r="P32" s="648" t="s">
        <v>593</v>
      </c>
      <c r="Q32" s="559" t="s">
        <v>552</v>
      </c>
      <c r="R32" s="560" t="s">
        <v>553</v>
      </c>
      <c r="S32" s="561" t="s">
        <v>550</v>
      </c>
      <c r="T32" s="562">
        <v>18.665800000000001</v>
      </c>
      <c r="U32" s="563">
        <v>1.7880879999999999</v>
      </c>
      <c r="V32" s="562">
        <v>54.608400000000003</v>
      </c>
      <c r="W32" s="578">
        <v>0.13750000000000001</v>
      </c>
      <c r="X32" s="238"/>
      <c r="Y32" s="239"/>
    </row>
    <row r="33" spans="1:34" ht="19.2">
      <c r="A33" s="874"/>
      <c r="B33" s="256" t="s">
        <v>594</v>
      </c>
      <c r="C33" s="590" t="s">
        <v>545</v>
      </c>
      <c r="D33" s="656" t="s">
        <v>546</v>
      </c>
      <c r="E33" s="592">
        <v>129867.14539999999</v>
      </c>
      <c r="F33" s="592">
        <v>2.0291999999999999</v>
      </c>
      <c r="G33" s="592">
        <v>0.7651</v>
      </c>
      <c r="H33" s="592">
        <v>0</v>
      </c>
      <c r="I33" s="592">
        <v>2.2545999999999999</v>
      </c>
      <c r="J33" s="592">
        <v>67.455600000000004</v>
      </c>
      <c r="K33" s="592">
        <v>39.328299999999999</v>
      </c>
      <c r="L33" s="592">
        <v>111.83280000000001</v>
      </c>
      <c r="M33" s="593">
        <v>42.122599999999998</v>
      </c>
      <c r="N33" s="568"/>
      <c r="O33" s="860"/>
      <c r="P33" s="650"/>
      <c r="Q33" s="579" t="s">
        <v>555</v>
      </c>
      <c r="R33" s="580" t="s">
        <v>556</v>
      </c>
      <c r="S33" s="581" t="s">
        <v>550</v>
      </c>
      <c r="T33" s="582">
        <v>9.7410999999999994</v>
      </c>
      <c r="U33" s="583">
        <v>1.797248</v>
      </c>
      <c r="V33" s="582">
        <v>27.248200000000001</v>
      </c>
      <c r="W33" s="584">
        <v>0</v>
      </c>
      <c r="X33" s="238"/>
      <c r="Y33" s="239"/>
    </row>
    <row r="34" spans="1:34" ht="14.4" customHeight="1">
      <c r="A34" s="861" t="s">
        <v>595</v>
      </c>
      <c r="B34" s="862"/>
      <c r="C34" s="875" t="s">
        <v>545</v>
      </c>
      <c r="D34" s="877" t="s">
        <v>546</v>
      </c>
      <c r="E34" s="853">
        <f>AVERAGE(E7:E33)</f>
        <v>129480.45628148147</v>
      </c>
      <c r="F34" s="853">
        <f t="shared" ref="F34:G34" si="0">AVERAGE(F7:F33)</f>
        <v>2.023133333333333</v>
      </c>
      <c r="G34" s="853">
        <f t="shared" si="0"/>
        <v>0.76283703703703698</v>
      </c>
      <c r="H34" s="853">
        <f t="shared" ref="H34" si="1">AVERAGE(H7:H33)</f>
        <v>0</v>
      </c>
      <c r="I34" s="853">
        <f t="shared" ref="I34" si="2">AVERAGE(I7:I33)</f>
        <v>2.2479148148148145</v>
      </c>
      <c r="J34" s="853">
        <f t="shared" ref="J34" si="3">AVERAGE(J7:J33)</f>
        <v>63.94342222222221</v>
      </c>
      <c r="K34" s="853">
        <f t="shared" ref="K34" si="4">AVERAGE(K7:K33)</f>
        <v>39.328300000000006</v>
      </c>
      <c r="L34" s="853">
        <f t="shared" ref="L34" si="5">AVERAGE(L7:L33)</f>
        <v>108.30560740740741</v>
      </c>
      <c r="M34" s="853">
        <f t="shared" ref="M34" si="6">AVERAGE(M7:M33)</f>
        <v>42.11427037037037</v>
      </c>
      <c r="N34" s="568"/>
      <c r="O34" s="860"/>
      <c r="P34" s="848" t="s">
        <v>596</v>
      </c>
      <c r="Q34" s="572" t="s">
        <v>548</v>
      </c>
      <c r="R34" s="573" t="s">
        <v>549</v>
      </c>
      <c r="S34" s="574" t="s">
        <v>550</v>
      </c>
      <c r="T34" s="575">
        <v>10.41</v>
      </c>
      <c r="U34" s="576">
        <v>3.3440810000000001</v>
      </c>
      <c r="V34" s="575">
        <v>47.788899999999998</v>
      </c>
      <c r="W34" s="577">
        <v>0.24660000000000001</v>
      </c>
      <c r="X34" s="238"/>
      <c r="Y34" s="239"/>
    </row>
    <row r="35" spans="1:34" ht="14.4" customHeight="1">
      <c r="A35" s="861"/>
      <c r="B35" s="862"/>
      <c r="C35" s="875"/>
      <c r="D35" s="877"/>
      <c r="E35" s="853"/>
      <c r="F35" s="853"/>
      <c r="G35" s="853"/>
      <c r="H35" s="853"/>
      <c r="I35" s="853"/>
      <c r="J35" s="853"/>
      <c r="K35" s="853"/>
      <c r="L35" s="853"/>
      <c r="M35" s="853"/>
      <c r="N35" s="568"/>
      <c r="O35" s="860"/>
      <c r="P35" s="849"/>
      <c r="Q35" s="559" t="s">
        <v>552</v>
      </c>
      <c r="R35" s="560" t="s">
        <v>553</v>
      </c>
      <c r="S35" s="561" t="s">
        <v>550</v>
      </c>
      <c r="T35" s="562">
        <v>18.665800000000001</v>
      </c>
      <c r="U35" s="563">
        <v>1.7880879999999999</v>
      </c>
      <c r="V35" s="562">
        <v>54.608400000000003</v>
      </c>
      <c r="W35" s="578">
        <v>0.13750000000000001</v>
      </c>
      <c r="X35" s="238"/>
      <c r="Y35" s="239"/>
    </row>
    <row r="36" spans="1:34" ht="14.1" customHeight="1">
      <c r="A36" s="863"/>
      <c r="B36" s="864"/>
      <c r="C36" s="876"/>
      <c r="D36" s="878"/>
      <c r="E36" s="854"/>
      <c r="F36" s="854"/>
      <c r="G36" s="854"/>
      <c r="H36" s="854"/>
      <c r="I36" s="854"/>
      <c r="J36" s="854"/>
      <c r="K36" s="854"/>
      <c r="L36" s="854"/>
      <c r="M36" s="854"/>
      <c r="N36" s="568"/>
      <c r="O36" s="860"/>
      <c r="P36" s="850"/>
      <c r="Q36" s="579" t="s">
        <v>555</v>
      </c>
      <c r="R36" s="580" t="s">
        <v>556</v>
      </c>
      <c r="S36" s="581" t="s">
        <v>550</v>
      </c>
      <c r="T36" s="582">
        <v>9.25</v>
      </c>
      <c r="U36" s="583">
        <v>1.8241890000000001</v>
      </c>
      <c r="V36" s="582">
        <v>26.123699999999999</v>
      </c>
      <c r="W36" s="584">
        <v>0</v>
      </c>
      <c r="X36" s="238"/>
      <c r="Y36" s="239"/>
    </row>
    <row r="37" spans="1:34" ht="16.350000000000001" customHeight="1" thickBot="1">
      <c r="C37" s="559"/>
      <c r="D37" s="560"/>
      <c r="E37" s="561"/>
      <c r="F37" s="562"/>
      <c r="G37" s="563"/>
      <c r="H37" s="562"/>
      <c r="I37" s="563"/>
      <c r="J37" s="246"/>
      <c r="K37" s="564"/>
      <c r="L37" s="567"/>
      <c r="M37" s="568"/>
      <c r="N37" s="568"/>
      <c r="O37" s="860"/>
      <c r="P37" s="848" t="s">
        <v>597</v>
      </c>
      <c r="Q37" s="572" t="s">
        <v>548</v>
      </c>
      <c r="R37" s="573" t="s">
        <v>549</v>
      </c>
      <c r="S37" s="574" t="s">
        <v>550</v>
      </c>
      <c r="T37" s="575">
        <v>10.41</v>
      </c>
      <c r="U37" s="576">
        <v>3.3440810000000001</v>
      </c>
      <c r="V37" s="575">
        <v>47.788899999999998</v>
      </c>
      <c r="W37" s="577">
        <v>0.24660000000000001</v>
      </c>
      <c r="X37" s="238"/>
      <c r="Y37" s="239"/>
    </row>
    <row r="38" spans="1:34" ht="15.6">
      <c r="A38" s="792" t="s">
        <v>53</v>
      </c>
      <c r="B38" s="788" t="s">
        <v>54</v>
      </c>
      <c r="C38" s="794" t="s">
        <v>44</v>
      </c>
      <c r="D38" s="784" t="s">
        <v>242</v>
      </c>
      <c r="E38" s="785"/>
      <c r="F38" s="786" t="s">
        <v>243</v>
      </c>
      <c r="G38" s="787"/>
      <c r="H38" s="784" t="s">
        <v>55</v>
      </c>
      <c r="I38" s="785"/>
      <c r="J38" s="788" t="s">
        <v>57</v>
      </c>
      <c r="K38" s="788" t="s">
        <v>244</v>
      </c>
      <c r="L38" s="788" t="s">
        <v>242</v>
      </c>
      <c r="M38" s="796" t="s">
        <v>245</v>
      </c>
      <c r="N38" s="568"/>
      <c r="O38" s="860"/>
      <c r="P38" s="849"/>
      <c r="Q38" s="559" t="s">
        <v>552</v>
      </c>
      <c r="R38" s="560" t="s">
        <v>553</v>
      </c>
      <c r="S38" s="561" t="s">
        <v>550</v>
      </c>
      <c r="T38" s="562">
        <v>18.665800000000001</v>
      </c>
      <c r="U38" s="563">
        <v>1.7880879999999999</v>
      </c>
      <c r="V38" s="562">
        <v>54.608400000000003</v>
      </c>
      <c r="W38" s="578">
        <v>0.13750000000000001</v>
      </c>
      <c r="X38" s="238"/>
      <c r="Y38" s="239"/>
    </row>
    <row r="39" spans="1:34" ht="16.2" thickBot="1">
      <c r="A39" s="793"/>
      <c r="B39" s="789"/>
      <c r="C39" s="795"/>
      <c r="D39" s="408" t="s">
        <v>249</v>
      </c>
      <c r="E39" s="409" t="s">
        <v>250</v>
      </c>
      <c r="F39" s="410" t="s">
        <v>251</v>
      </c>
      <c r="G39" s="411" t="s">
        <v>252</v>
      </c>
      <c r="H39" s="408" t="s">
        <v>253</v>
      </c>
      <c r="I39" s="409" t="s">
        <v>254</v>
      </c>
      <c r="J39" s="789"/>
      <c r="K39" s="789"/>
      <c r="L39" s="789"/>
      <c r="M39" s="797"/>
      <c r="N39" s="568"/>
      <c r="O39" s="860"/>
      <c r="P39" s="850"/>
      <c r="Q39" s="579" t="s">
        <v>555</v>
      </c>
      <c r="R39" s="580" t="s">
        <v>556</v>
      </c>
      <c r="S39" s="581" t="s">
        <v>550</v>
      </c>
      <c r="T39" s="582">
        <v>9.1218000000000004</v>
      </c>
      <c r="U39" s="583">
        <v>1.7475229999999999</v>
      </c>
      <c r="V39" s="582">
        <v>25.0623</v>
      </c>
      <c r="W39" s="584">
        <v>0</v>
      </c>
      <c r="X39" s="542"/>
      <c r="Y39" s="536"/>
      <c r="Z39" s="515"/>
      <c r="AA39" s="515"/>
      <c r="AB39" s="515"/>
      <c r="AC39" s="515"/>
      <c r="AD39" s="515"/>
      <c r="AE39" s="515"/>
      <c r="AF39" s="515"/>
      <c r="AG39" s="515"/>
      <c r="AH39" s="515"/>
    </row>
    <row r="40" spans="1:34" ht="28.5" customHeight="1">
      <c r="A40" s="255" t="str">
        <f>C34</f>
        <v>E9536</v>
      </c>
      <c r="B40" s="420" t="str">
        <f>D34</f>
        <v>Embarcação de transporte de pessoal e apoio logístico - 30 kW</v>
      </c>
      <c r="C40" s="256" t="s">
        <v>258</v>
      </c>
      <c r="D40" s="626">
        <f>L34</f>
        <v>108.30560740740741</v>
      </c>
      <c r="E40" s="627">
        <f>M34</f>
        <v>42.11427037037037</v>
      </c>
      <c r="F40" s="421">
        <f>K45</f>
        <v>66</v>
      </c>
      <c r="G40" s="390">
        <f>L45</f>
        <v>116.49</v>
      </c>
      <c r="H40" s="422">
        <f>D40*F40</f>
        <v>7148.170088888889</v>
      </c>
      <c r="I40" s="423">
        <f>E40*G40</f>
        <v>4905.8913554444443</v>
      </c>
      <c r="J40" s="424">
        <f>SUM(H40:I40)</f>
        <v>12054.061444333332</v>
      </c>
      <c r="K40" s="425">
        <f>K46</f>
        <v>182.49</v>
      </c>
      <c r="L40" s="486">
        <f>J40/K40</f>
        <v>66.053271107092613</v>
      </c>
      <c r="M40" s="487">
        <f>J40/30</f>
        <v>401.80204814444443</v>
      </c>
      <c r="N40" s="568"/>
      <c r="O40" s="860" t="s">
        <v>570</v>
      </c>
      <c r="P40" s="838" t="s">
        <v>598</v>
      </c>
      <c r="Q40" s="572" t="s">
        <v>548</v>
      </c>
      <c r="R40" s="573" t="s">
        <v>549</v>
      </c>
      <c r="S40" s="574" t="s">
        <v>550</v>
      </c>
      <c r="T40" s="575">
        <v>10.41</v>
      </c>
      <c r="U40" s="576">
        <v>3.3440810000000001</v>
      </c>
      <c r="V40" s="575">
        <v>47.788899999999998</v>
      </c>
      <c r="W40" s="577">
        <v>0.24660000000000001</v>
      </c>
      <c r="X40" s="542"/>
      <c r="Y40" s="536"/>
      <c r="Z40" s="515"/>
      <c r="AA40" s="515"/>
      <c r="AB40" s="515"/>
      <c r="AC40" s="515"/>
      <c r="AD40" s="515"/>
      <c r="AE40" s="515"/>
      <c r="AF40" s="515"/>
      <c r="AG40" s="515"/>
      <c r="AH40" s="515"/>
    </row>
    <row r="41" spans="1:34" ht="14.1" customHeight="1">
      <c r="C41" s="559"/>
      <c r="D41" s="560"/>
      <c r="E41" s="561"/>
      <c r="F41" s="562"/>
      <c r="G41" s="563"/>
      <c r="H41" s="562"/>
      <c r="I41" s="563"/>
      <c r="J41" s="452"/>
      <c r="K41" s="564"/>
      <c r="L41" s="567"/>
      <c r="M41" s="568"/>
      <c r="N41" s="568"/>
      <c r="O41" s="860"/>
      <c r="P41" s="839"/>
      <c r="Q41" s="559" t="s">
        <v>552</v>
      </c>
      <c r="R41" s="560" t="s">
        <v>553</v>
      </c>
      <c r="S41" s="561" t="s">
        <v>550</v>
      </c>
      <c r="T41" s="562">
        <v>18.665800000000001</v>
      </c>
      <c r="U41" s="563">
        <v>1.7880879999999999</v>
      </c>
      <c r="V41" s="562">
        <v>54.608400000000003</v>
      </c>
      <c r="W41" s="578">
        <v>0.13750000000000001</v>
      </c>
      <c r="X41" s="542"/>
      <c r="Y41" s="536"/>
      <c r="Z41" s="515"/>
      <c r="AA41" s="515"/>
      <c r="AB41" s="515"/>
      <c r="AC41" s="515"/>
      <c r="AD41" s="515"/>
      <c r="AE41" s="515"/>
      <c r="AF41" s="515"/>
      <c r="AG41" s="515"/>
      <c r="AH41" s="515"/>
    </row>
    <row r="42" spans="1:34" ht="14.1" customHeight="1">
      <c r="C42" s="559"/>
      <c r="D42" s="560"/>
      <c r="E42" s="561"/>
      <c r="F42" s="562"/>
      <c r="G42" s="563"/>
      <c r="H42" s="562"/>
      <c r="I42" s="563"/>
      <c r="J42" s="452"/>
      <c r="K42" s="564"/>
      <c r="L42" s="567"/>
      <c r="M42" s="568"/>
      <c r="N42" s="568"/>
      <c r="O42" s="860"/>
      <c r="P42" s="840"/>
      <c r="Q42" s="579" t="s">
        <v>555</v>
      </c>
      <c r="R42" s="580" t="s">
        <v>556</v>
      </c>
      <c r="S42" s="581" t="s">
        <v>550</v>
      </c>
      <c r="T42" s="582">
        <v>7.8937999999999997</v>
      </c>
      <c r="U42" s="583">
        <v>1.985106</v>
      </c>
      <c r="V42" s="582">
        <v>23.563800000000001</v>
      </c>
      <c r="W42" s="584">
        <v>0</v>
      </c>
      <c r="X42" s="542"/>
      <c r="Y42" s="536"/>
      <c r="Z42" s="515"/>
      <c r="AA42" s="515"/>
      <c r="AB42" s="515"/>
      <c r="AC42" s="515"/>
      <c r="AD42" s="515"/>
      <c r="AE42" s="515"/>
      <c r="AF42" s="515"/>
      <c r="AG42" s="515"/>
      <c r="AH42" s="515"/>
    </row>
    <row r="43" spans="1:34" ht="14.1" customHeight="1">
      <c r="C43" s="559"/>
      <c r="D43" s="560"/>
      <c r="E43" s="561"/>
      <c r="F43" s="562"/>
      <c r="G43" s="563"/>
      <c r="H43" s="562"/>
      <c r="I43" s="563"/>
      <c r="J43" s="215"/>
      <c r="K43" s="782" t="s">
        <v>270</v>
      </c>
      <c r="L43" s="783"/>
      <c r="M43" s="568"/>
      <c r="N43" s="568"/>
      <c r="O43" s="860"/>
      <c r="P43" s="838" t="s">
        <v>599</v>
      </c>
      <c r="Q43" s="572" t="s">
        <v>548</v>
      </c>
      <c r="R43" s="573" t="s">
        <v>549</v>
      </c>
      <c r="S43" s="574" t="s">
        <v>550</v>
      </c>
      <c r="T43" s="575">
        <v>10.41</v>
      </c>
      <c r="U43" s="576">
        <v>3.3440810000000001</v>
      </c>
      <c r="V43" s="575">
        <v>47.788899999999998</v>
      </c>
      <c r="W43" s="577">
        <v>0.24660000000000001</v>
      </c>
      <c r="X43" s="238"/>
      <c r="Y43" s="239"/>
    </row>
    <row r="44" spans="1:34" ht="12.75" customHeight="1">
      <c r="A44" s="707" t="s">
        <v>53</v>
      </c>
      <c r="B44" s="888" t="s">
        <v>54</v>
      </c>
      <c r="C44" s="888"/>
      <c r="D44" s="707" t="s">
        <v>600</v>
      </c>
      <c r="E44" s="208"/>
      <c r="J44" s="208"/>
      <c r="K44" s="234" t="s">
        <v>273</v>
      </c>
      <c r="L44" s="235" t="s">
        <v>274</v>
      </c>
      <c r="M44" s="568"/>
      <c r="N44" s="568"/>
      <c r="O44" s="860"/>
      <c r="P44" s="839"/>
      <c r="Q44" s="559" t="s">
        <v>552</v>
      </c>
      <c r="R44" s="560" t="s">
        <v>553</v>
      </c>
      <c r="S44" s="561" t="s">
        <v>550</v>
      </c>
      <c r="T44" s="562">
        <v>18.665800000000001</v>
      </c>
      <c r="U44" s="563">
        <v>1.7880879999999999</v>
      </c>
      <c r="V44" s="562">
        <v>54.608400000000003</v>
      </c>
      <c r="W44" s="578">
        <v>0.13750000000000001</v>
      </c>
      <c r="X44" s="238"/>
      <c r="Y44" s="239"/>
    </row>
    <row r="45" spans="1:34" ht="30" customHeight="1">
      <c r="A45" s="393" t="s">
        <v>601</v>
      </c>
      <c r="B45" s="887" t="s">
        <v>602</v>
      </c>
      <c r="C45" s="887"/>
      <c r="D45" s="628">
        <f>D52</f>
        <v>1697</v>
      </c>
      <c r="E45" s="208"/>
      <c r="J45" s="603"/>
      <c r="K45" s="236">
        <v>66</v>
      </c>
      <c r="L45" s="237">
        <v>116.49</v>
      </c>
      <c r="M45" s="604"/>
      <c r="N45" s="239"/>
      <c r="O45" s="860"/>
      <c r="P45" s="840"/>
      <c r="Q45" s="579" t="s">
        <v>555</v>
      </c>
      <c r="R45" s="580" t="s">
        <v>556</v>
      </c>
      <c r="S45" s="581" t="s">
        <v>550</v>
      </c>
      <c r="T45" s="582">
        <v>9.4387000000000008</v>
      </c>
      <c r="U45" s="583">
        <v>1.8595550000000001</v>
      </c>
      <c r="V45" s="582">
        <v>26.990400000000001</v>
      </c>
      <c r="W45" s="584">
        <v>0</v>
      </c>
      <c r="X45" s="238"/>
      <c r="Y45" s="239"/>
    </row>
    <row r="46" spans="1:34" s="605" customFormat="1" ht="14.4" customHeight="1">
      <c r="A46" s="629" t="s">
        <v>603</v>
      </c>
      <c r="B46" s="623" t="s">
        <v>604</v>
      </c>
      <c r="C46" s="623" t="s">
        <v>605</v>
      </c>
      <c r="D46" s="630" t="s">
        <v>606</v>
      </c>
      <c r="G46" s="606"/>
      <c r="H46" s="606"/>
      <c r="I46" s="606"/>
      <c r="J46" s="601"/>
      <c r="K46" s="771">
        <v>182.49</v>
      </c>
      <c r="L46" s="772"/>
      <c r="M46" s="612"/>
      <c r="N46" s="239"/>
      <c r="O46" s="860"/>
      <c r="P46" s="838" t="s">
        <v>607</v>
      </c>
      <c r="Q46" s="607" t="s">
        <v>548</v>
      </c>
      <c r="R46" s="608" t="s">
        <v>549</v>
      </c>
      <c r="S46" s="609" t="s">
        <v>550</v>
      </c>
      <c r="T46" s="575">
        <v>10.41</v>
      </c>
      <c r="U46" s="576">
        <v>3.3440810000000001</v>
      </c>
      <c r="V46" s="575">
        <v>47.788899999999998</v>
      </c>
      <c r="W46" s="577">
        <v>0.24660000000000001</v>
      </c>
      <c r="X46" s="610"/>
      <c r="Y46" s="611"/>
    </row>
    <row r="47" spans="1:34" ht="14.1" customHeight="1">
      <c r="A47" s="613">
        <v>45581</v>
      </c>
      <c r="B47" s="208" t="s">
        <v>608</v>
      </c>
      <c r="C47" s="550" t="s">
        <v>609</v>
      </c>
      <c r="D47" s="614">
        <v>3550</v>
      </c>
      <c r="E47" s="208"/>
      <c r="G47" s="546"/>
      <c r="H47" s="546"/>
      <c r="I47" s="546"/>
      <c r="J47" s="601"/>
      <c r="K47" s="208"/>
      <c r="L47" s="208"/>
      <c r="M47" s="612"/>
      <c r="N47" s="239"/>
      <c r="O47" s="860"/>
      <c r="P47" s="839"/>
      <c r="Q47" s="559" t="s">
        <v>552</v>
      </c>
      <c r="R47" s="560" t="s">
        <v>553</v>
      </c>
      <c r="S47" s="561" t="s">
        <v>550</v>
      </c>
      <c r="T47" s="562">
        <v>18.665800000000001</v>
      </c>
      <c r="U47" s="563">
        <v>1.7880879999999999</v>
      </c>
      <c r="V47" s="562">
        <v>54.608400000000003</v>
      </c>
      <c r="W47" s="578">
        <v>0.13750000000000001</v>
      </c>
      <c r="X47" s="238"/>
      <c r="Y47" s="239"/>
    </row>
    <row r="48" spans="1:34" ht="16.5" customHeight="1">
      <c r="A48" s="613">
        <v>45581</v>
      </c>
      <c r="B48" s="208" t="s">
        <v>610</v>
      </c>
      <c r="C48" s="208" t="s">
        <v>611</v>
      </c>
      <c r="D48" s="614">
        <v>735</v>
      </c>
      <c r="E48" s="208"/>
      <c r="G48" s="546"/>
      <c r="H48" s="546"/>
      <c r="I48" s="546"/>
      <c r="J48" s="602"/>
      <c r="K48" s="208"/>
      <c r="L48" s="208"/>
      <c r="M48" s="612"/>
      <c r="N48" s="239"/>
      <c r="O48" s="860"/>
      <c r="P48" s="840"/>
      <c r="Q48" s="579" t="s">
        <v>555</v>
      </c>
      <c r="R48" s="580" t="s">
        <v>556</v>
      </c>
      <c r="S48" s="581" t="s">
        <v>550</v>
      </c>
      <c r="T48" s="582">
        <v>9.1364000000000001</v>
      </c>
      <c r="U48" s="583">
        <v>1.770478</v>
      </c>
      <c r="V48" s="582">
        <v>25.312100000000001</v>
      </c>
      <c r="W48" s="584">
        <v>0</v>
      </c>
      <c r="X48" s="238"/>
      <c r="Y48" s="239"/>
    </row>
    <row r="49" spans="1:29" ht="14.4" customHeight="1">
      <c r="A49" s="615">
        <v>45581</v>
      </c>
      <c r="B49" s="208" t="s">
        <v>612</v>
      </c>
      <c r="C49" s="208" t="s">
        <v>613</v>
      </c>
      <c r="D49" s="614">
        <v>1400</v>
      </c>
      <c r="E49" s="208"/>
      <c r="G49" s="546"/>
      <c r="H49" s="546"/>
      <c r="I49" s="546"/>
      <c r="J49" s="602"/>
      <c r="K49" s="208"/>
      <c r="L49" s="550"/>
      <c r="M49" s="612"/>
      <c r="N49" s="239"/>
      <c r="O49" s="860"/>
      <c r="P49" s="838" t="s">
        <v>614</v>
      </c>
      <c r="Q49" s="572" t="s">
        <v>548</v>
      </c>
      <c r="R49" s="573" t="s">
        <v>549</v>
      </c>
      <c r="S49" s="574" t="s">
        <v>550</v>
      </c>
      <c r="T49" s="575">
        <v>10.41</v>
      </c>
      <c r="U49" s="576">
        <v>3.3440810000000001</v>
      </c>
      <c r="V49" s="575">
        <v>47.788899999999998</v>
      </c>
      <c r="W49" s="577">
        <v>0.24660000000000001</v>
      </c>
      <c r="X49" s="238"/>
      <c r="Y49" s="239"/>
    </row>
    <row r="50" spans="1:29" ht="21" customHeight="1">
      <c r="A50" s="615">
        <v>45581</v>
      </c>
      <c r="B50" s="208" t="s">
        <v>612</v>
      </c>
      <c r="C50" s="550" t="s">
        <v>615</v>
      </c>
      <c r="D50" s="614">
        <v>1400</v>
      </c>
      <c r="E50" s="208"/>
      <c r="G50" s="546"/>
      <c r="H50" s="546"/>
      <c r="I50" s="546"/>
      <c r="J50" s="602"/>
      <c r="K50" s="208"/>
      <c r="L50" s="550"/>
      <c r="M50" s="612"/>
      <c r="N50" s="239"/>
      <c r="O50" s="860"/>
      <c r="P50" s="839"/>
      <c r="Q50" s="559" t="s">
        <v>552</v>
      </c>
      <c r="R50" s="560" t="s">
        <v>553</v>
      </c>
      <c r="S50" s="561" t="s">
        <v>550</v>
      </c>
      <c r="T50" s="562">
        <v>18.665800000000001</v>
      </c>
      <c r="U50" s="563">
        <v>1.7880879999999999</v>
      </c>
      <c r="V50" s="562">
        <v>54.608400000000003</v>
      </c>
      <c r="W50" s="578">
        <v>0.13750000000000001</v>
      </c>
      <c r="X50" s="485"/>
      <c r="Y50" s="485"/>
      <c r="Z50" s="485"/>
      <c r="AA50" s="485"/>
      <c r="AB50" s="485"/>
      <c r="AC50" s="543"/>
    </row>
    <row r="51" spans="1:29" ht="18" customHeight="1">
      <c r="A51" s="615">
        <v>45581</v>
      </c>
      <c r="B51" s="208" t="s">
        <v>612</v>
      </c>
      <c r="C51" s="550" t="s">
        <v>616</v>
      </c>
      <c r="D51" s="614">
        <v>1400</v>
      </c>
      <c r="E51" s="208"/>
      <c r="G51" s="546"/>
      <c r="H51" s="546"/>
      <c r="I51" s="546"/>
      <c r="J51" s="891"/>
      <c r="K51" s="891"/>
      <c r="L51" s="891"/>
      <c r="M51" s="550"/>
      <c r="N51" s="239"/>
      <c r="O51" s="860"/>
      <c r="P51" s="840"/>
      <c r="Q51" s="579" t="s">
        <v>555</v>
      </c>
      <c r="R51" s="580" t="s">
        <v>556</v>
      </c>
      <c r="S51" s="581" t="s">
        <v>550</v>
      </c>
      <c r="T51" s="582">
        <v>9.75</v>
      </c>
      <c r="U51" s="583">
        <v>1.769277</v>
      </c>
      <c r="V51" s="582">
        <v>27.000399999999999</v>
      </c>
      <c r="W51" s="584">
        <v>0</v>
      </c>
      <c r="X51" s="544"/>
      <c r="Y51" s="544"/>
      <c r="Z51" s="544"/>
      <c r="AA51" s="544"/>
      <c r="AB51" s="544"/>
      <c r="AC51" s="544"/>
    </row>
    <row r="52" spans="1:29" ht="14.4" customHeight="1">
      <c r="A52" s="889" t="s">
        <v>617</v>
      </c>
      <c r="B52" s="890"/>
      <c r="C52" s="890"/>
      <c r="D52" s="618">
        <f>AVERAGE(D47:D51)</f>
        <v>1697</v>
      </c>
      <c r="E52" s="208"/>
      <c r="G52" s="546"/>
      <c r="H52" s="546"/>
      <c r="I52" s="546"/>
      <c r="J52" s="208"/>
      <c r="K52" s="208"/>
      <c r="L52" s="208"/>
      <c r="N52" s="239"/>
      <c r="O52" s="860"/>
      <c r="P52" s="838" t="s">
        <v>618</v>
      </c>
      <c r="Q52" s="572" t="s">
        <v>548</v>
      </c>
      <c r="R52" s="573" t="s">
        <v>549</v>
      </c>
      <c r="S52" s="574" t="s">
        <v>550</v>
      </c>
      <c r="T52" s="575">
        <v>10.41</v>
      </c>
      <c r="U52" s="576">
        <v>3.3440810000000001</v>
      </c>
      <c r="V52" s="575">
        <v>47.788899999999998</v>
      </c>
      <c r="W52" s="577">
        <v>0.24660000000000001</v>
      </c>
      <c r="X52" s="207"/>
      <c r="Y52" s="207"/>
      <c r="Z52" s="207"/>
      <c r="AA52" s="251"/>
      <c r="AB52" s="207"/>
      <c r="AC52" s="545"/>
    </row>
    <row r="53" spans="1:29" ht="31.2">
      <c r="C53" s="208"/>
      <c r="E53" s="208"/>
      <c r="G53" s="546"/>
      <c r="H53" s="546"/>
      <c r="I53" s="546"/>
      <c r="J53" s="208"/>
      <c r="K53" s="208"/>
      <c r="L53" s="208"/>
      <c r="N53" s="239"/>
      <c r="O53" s="860"/>
      <c r="P53" s="839"/>
      <c r="Q53" s="559" t="s">
        <v>552</v>
      </c>
      <c r="R53" s="560" t="s">
        <v>553</v>
      </c>
      <c r="S53" s="561" t="s">
        <v>550</v>
      </c>
      <c r="T53" s="562">
        <v>18.665800000000001</v>
      </c>
      <c r="U53" s="563">
        <v>1.7880879999999999</v>
      </c>
      <c r="V53" s="562">
        <v>54.608400000000003</v>
      </c>
      <c r="W53" s="578">
        <v>0.13750000000000001</v>
      </c>
      <c r="X53" s="207"/>
      <c r="Y53" s="207"/>
      <c r="Z53" s="207"/>
      <c r="AA53" s="251"/>
      <c r="AB53" s="207"/>
      <c r="AC53" s="545"/>
    </row>
    <row r="54" spans="1:29" ht="18" customHeight="1">
      <c r="A54" s="605" t="s">
        <v>619</v>
      </c>
      <c r="C54" s="208" t="s">
        <v>620</v>
      </c>
      <c r="E54" s="208"/>
      <c r="G54" s="546"/>
      <c r="H54" s="546"/>
      <c r="I54" s="546"/>
      <c r="J54" s="208"/>
      <c r="K54" s="208"/>
      <c r="L54" s="208"/>
      <c r="N54" s="239"/>
      <c r="O54" s="860"/>
      <c r="P54" s="840"/>
      <c r="Q54" s="579" t="s">
        <v>555</v>
      </c>
      <c r="R54" s="580" t="s">
        <v>556</v>
      </c>
      <c r="S54" s="581" t="s">
        <v>550</v>
      </c>
      <c r="T54" s="582">
        <v>8.8369999999999997</v>
      </c>
      <c r="U54" s="583">
        <v>1.7040649999999999</v>
      </c>
      <c r="V54" s="582">
        <v>23.895800000000001</v>
      </c>
      <c r="W54" s="584">
        <v>0</v>
      </c>
      <c r="X54" s="556"/>
      <c r="Y54" s="556"/>
      <c r="Z54" s="556"/>
      <c r="AA54" s="556"/>
      <c r="AB54" s="556"/>
      <c r="AC54" s="556"/>
    </row>
    <row r="55" spans="1:29" ht="15.6" customHeight="1">
      <c r="C55" s="208"/>
      <c r="E55" s="208"/>
      <c r="G55" s="546"/>
      <c r="H55" s="546"/>
      <c r="I55" s="546"/>
      <c r="J55" s="208"/>
      <c r="K55" s="208"/>
      <c r="L55" s="208"/>
      <c r="N55" s="239"/>
      <c r="O55" s="860"/>
      <c r="P55" s="838" t="s">
        <v>621</v>
      </c>
      <c r="Q55" s="572" t="s">
        <v>548</v>
      </c>
      <c r="R55" s="573" t="s">
        <v>549</v>
      </c>
      <c r="S55" s="574" t="s">
        <v>550</v>
      </c>
      <c r="T55" s="575">
        <v>10.41</v>
      </c>
      <c r="U55" s="576">
        <v>3.3440810000000001</v>
      </c>
      <c r="V55" s="575">
        <v>47.788899999999998</v>
      </c>
      <c r="W55" s="577">
        <v>0.24660000000000001</v>
      </c>
      <c r="X55" s="556"/>
      <c r="Y55" s="556"/>
      <c r="Z55" s="556"/>
      <c r="AA55" s="556"/>
      <c r="AB55" s="556"/>
      <c r="AC55" s="556"/>
    </row>
    <row r="56" spans="1:29" ht="15" customHeight="1">
      <c r="C56" s="208"/>
      <c r="D56" s="239"/>
      <c r="E56" s="208"/>
      <c r="G56" s="546"/>
      <c r="H56" s="546"/>
      <c r="I56" s="546"/>
      <c r="J56" s="208"/>
      <c r="K56" s="208"/>
      <c r="L56" s="208"/>
      <c r="N56" s="239"/>
      <c r="O56" s="860"/>
      <c r="P56" s="839"/>
      <c r="Q56" s="559" t="s">
        <v>552</v>
      </c>
      <c r="R56" s="560" t="s">
        <v>553</v>
      </c>
      <c r="S56" s="561" t="s">
        <v>550</v>
      </c>
      <c r="T56" s="562">
        <v>18.665800000000001</v>
      </c>
      <c r="U56" s="563">
        <v>1.7880879999999999</v>
      </c>
      <c r="V56" s="562">
        <v>54.608400000000003</v>
      </c>
      <c r="W56" s="578">
        <v>0.13750000000000001</v>
      </c>
      <c r="X56" s="556"/>
      <c r="Y56" s="556"/>
      <c r="Z56" s="556"/>
      <c r="AA56" s="556"/>
      <c r="AB56" s="556"/>
      <c r="AC56" s="556"/>
    </row>
    <row r="57" spans="1:29" ht="15" customHeight="1">
      <c r="C57" s="239"/>
      <c r="D57" s="239"/>
      <c r="E57" s="208"/>
      <c r="G57" s="546"/>
      <c r="H57" s="546"/>
      <c r="I57" s="546"/>
      <c r="J57" s="208"/>
      <c r="K57" s="208"/>
      <c r="L57" s="208"/>
      <c r="O57" s="860"/>
      <c r="P57" s="840"/>
      <c r="Q57" s="579" t="s">
        <v>555</v>
      </c>
      <c r="R57" s="580" t="s">
        <v>556</v>
      </c>
      <c r="S57" s="581" t="s">
        <v>550</v>
      </c>
      <c r="T57" s="582">
        <v>9.89</v>
      </c>
      <c r="U57" s="583">
        <v>1.772581</v>
      </c>
      <c r="V57" s="582">
        <v>27.4208</v>
      </c>
      <c r="W57" s="584">
        <v>0</v>
      </c>
      <c r="X57" s="556"/>
      <c r="Y57" s="556"/>
      <c r="Z57" s="556"/>
      <c r="AA57" s="556"/>
      <c r="AB57" s="556"/>
      <c r="AC57" s="556"/>
    </row>
    <row r="58" spans="1:29" ht="15" customHeight="1">
      <c r="C58" s="239"/>
      <c r="D58" s="239"/>
      <c r="E58" s="208"/>
      <c r="G58" s="546"/>
      <c r="H58" s="546"/>
      <c r="I58" s="546"/>
      <c r="J58" s="208"/>
      <c r="K58" s="208"/>
      <c r="L58" s="208"/>
      <c r="O58" s="860"/>
      <c r="P58" s="838" t="s">
        <v>622</v>
      </c>
      <c r="Q58" s="572" t="s">
        <v>548</v>
      </c>
      <c r="R58" s="573" t="s">
        <v>549</v>
      </c>
      <c r="S58" s="574" t="s">
        <v>550</v>
      </c>
      <c r="T58" s="575">
        <v>10.41</v>
      </c>
      <c r="U58" s="576">
        <v>3.3440810000000001</v>
      </c>
      <c r="V58" s="575">
        <v>47.788899999999998</v>
      </c>
      <c r="W58" s="577">
        <v>0.24660000000000001</v>
      </c>
      <c r="X58" s="556"/>
      <c r="Y58" s="556"/>
      <c r="Z58" s="556"/>
      <c r="AA58" s="556"/>
      <c r="AB58" s="556"/>
      <c r="AC58" s="556"/>
    </row>
    <row r="59" spans="1:29" ht="15" customHeight="1">
      <c r="C59" s="239"/>
      <c r="D59" s="239"/>
      <c r="E59" s="208"/>
      <c r="G59" s="546"/>
      <c r="H59" s="546"/>
      <c r="I59" s="546"/>
      <c r="J59" s="208"/>
      <c r="K59" s="208"/>
      <c r="L59" s="208"/>
      <c r="O59" s="860"/>
      <c r="P59" s="839"/>
      <c r="Q59" s="559" t="s">
        <v>552</v>
      </c>
      <c r="R59" s="560" t="s">
        <v>553</v>
      </c>
      <c r="S59" s="561" t="s">
        <v>550</v>
      </c>
      <c r="T59" s="562">
        <v>18.665800000000001</v>
      </c>
      <c r="U59" s="563">
        <v>1.7880879999999999</v>
      </c>
      <c r="V59" s="562">
        <v>54.608400000000003</v>
      </c>
      <c r="W59" s="578">
        <v>0.13750000000000001</v>
      </c>
      <c r="X59" s="552"/>
      <c r="Y59" s="552"/>
      <c r="Z59" s="552"/>
      <c r="AA59" s="552"/>
      <c r="AB59" s="552"/>
      <c r="AC59" s="552"/>
    </row>
    <row r="60" spans="1:29" ht="15" customHeight="1">
      <c r="C60" s="239"/>
      <c r="D60" s="239"/>
      <c r="E60" s="208"/>
      <c r="G60" s="546"/>
      <c r="H60" s="546"/>
      <c r="I60" s="546"/>
      <c r="J60" s="208"/>
      <c r="K60" s="208"/>
      <c r="L60" s="208"/>
      <c r="O60" s="860"/>
      <c r="P60" s="840"/>
      <c r="Q60" s="579" t="s">
        <v>555</v>
      </c>
      <c r="R60" s="580" t="s">
        <v>556</v>
      </c>
      <c r="S60" s="581" t="s">
        <v>550</v>
      </c>
      <c r="T60" s="582">
        <v>10.85</v>
      </c>
      <c r="U60" s="583">
        <v>1.753039</v>
      </c>
      <c r="V60" s="582">
        <v>29.8704</v>
      </c>
      <c r="W60" s="584">
        <v>0</v>
      </c>
      <c r="X60" s="552"/>
      <c r="Y60" s="552"/>
      <c r="Z60" s="552"/>
      <c r="AA60" s="552"/>
      <c r="AB60" s="552"/>
      <c r="AC60" s="552"/>
    </row>
    <row r="61" spans="1:29" ht="31.2">
      <c r="C61" s="239"/>
      <c r="E61" s="238"/>
      <c r="F61" s="239"/>
      <c r="G61" s="546"/>
      <c r="H61" s="546"/>
      <c r="I61" s="546"/>
      <c r="J61" s="208"/>
      <c r="K61" s="208"/>
      <c r="L61" s="208"/>
      <c r="O61" s="860"/>
      <c r="P61" s="838" t="s">
        <v>623</v>
      </c>
      <c r="Q61" s="572" t="s">
        <v>548</v>
      </c>
      <c r="R61" s="573" t="s">
        <v>549</v>
      </c>
      <c r="S61" s="574" t="s">
        <v>550</v>
      </c>
      <c r="T61" s="575">
        <v>10.41</v>
      </c>
      <c r="U61" s="576">
        <v>3.3440810000000001</v>
      </c>
      <c r="V61" s="575">
        <v>47.788899999999998</v>
      </c>
      <c r="W61" s="577">
        <v>0.24660000000000001</v>
      </c>
      <c r="X61" s="485"/>
      <c r="Y61" s="485"/>
      <c r="Z61" s="239"/>
      <c r="AA61" s="238"/>
      <c r="AB61" s="239"/>
    </row>
    <row r="62" spans="1:29" ht="12.75" customHeight="1">
      <c r="C62" s="208"/>
      <c r="E62" s="238"/>
      <c r="F62" s="239"/>
      <c r="G62" s="238"/>
      <c r="H62" s="239"/>
      <c r="J62" s="208"/>
      <c r="K62" s="208"/>
      <c r="L62" s="208"/>
      <c r="O62" s="860"/>
      <c r="P62" s="839"/>
      <c r="Q62" s="559" t="s">
        <v>552</v>
      </c>
      <c r="R62" s="560" t="s">
        <v>553</v>
      </c>
      <c r="S62" s="561" t="s">
        <v>550</v>
      </c>
      <c r="T62" s="562">
        <v>18.665800000000001</v>
      </c>
      <c r="U62" s="563">
        <v>1.7880879999999999</v>
      </c>
      <c r="V62" s="562">
        <v>54.608400000000003</v>
      </c>
      <c r="W62" s="578">
        <v>0.13750000000000001</v>
      </c>
      <c r="X62" s="550"/>
      <c r="Y62" s="550"/>
      <c r="Z62" s="239"/>
      <c r="AA62" s="238"/>
      <c r="AB62" s="239"/>
    </row>
    <row r="63" spans="1:29" ht="12.75" customHeight="1">
      <c r="C63" s="208"/>
      <c r="E63" s="238"/>
      <c r="F63" s="239"/>
      <c r="G63" s="238"/>
      <c r="H63" s="239"/>
      <c r="J63" s="208"/>
      <c r="K63" s="208"/>
      <c r="L63" s="208"/>
      <c r="O63" s="860"/>
      <c r="P63" s="840"/>
      <c r="Q63" s="579" t="s">
        <v>555</v>
      </c>
      <c r="R63" s="580" t="s">
        <v>556</v>
      </c>
      <c r="S63" s="581" t="s">
        <v>550</v>
      </c>
      <c r="T63" s="582">
        <v>11.35</v>
      </c>
      <c r="U63" s="583">
        <v>1.781253</v>
      </c>
      <c r="V63" s="582">
        <v>31.5672</v>
      </c>
      <c r="W63" s="584">
        <v>0</v>
      </c>
      <c r="Z63" s="239"/>
      <c r="AA63" s="238"/>
      <c r="AB63" s="239"/>
    </row>
    <row r="64" spans="1:29" ht="12.75" customHeight="1">
      <c r="C64" s="208"/>
      <c r="E64" s="238"/>
      <c r="F64" s="239"/>
      <c r="G64" s="238"/>
      <c r="H64" s="239"/>
      <c r="J64" s="208"/>
      <c r="K64" s="208"/>
      <c r="L64" s="208"/>
      <c r="O64" s="860"/>
      <c r="P64" s="838" t="s">
        <v>624</v>
      </c>
      <c r="Q64" s="572" t="s">
        <v>548</v>
      </c>
      <c r="R64" s="573" t="s">
        <v>549</v>
      </c>
      <c r="S64" s="574" t="s">
        <v>550</v>
      </c>
      <c r="T64" s="575">
        <v>10.41</v>
      </c>
      <c r="U64" s="576">
        <v>3.3440810000000001</v>
      </c>
      <c r="V64" s="575">
        <v>47.788899999999998</v>
      </c>
      <c r="W64" s="577">
        <v>0.24660000000000001</v>
      </c>
      <c r="Z64" s="239"/>
      <c r="AA64" s="238"/>
      <c r="AB64" s="239"/>
    </row>
    <row r="65" spans="1:29" ht="14.4" customHeight="1">
      <c r="C65" s="208"/>
      <c r="E65" s="238"/>
      <c r="F65" s="239"/>
      <c r="G65" s="238"/>
      <c r="H65" s="239"/>
      <c r="J65" s="208"/>
      <c r="K65" s="208"/>
      <c r="L65" s="208"/>
      <c r="O65" s="860"/>
      <c r="P65" s="839"/>
      <c r="Q65" s="559" t="s">
        <v>552</v>
      </c>
      <c r="R65" s="560" t="s">
        <v>553</v>
      </c>
      <c r="S65" s="561" t="s">
        <v>550</v>
      </c>
      <c r="T65" s="562">
        <v>18.665800000000001</v>
      </c>
      <c r="U65" s="563">
        <v>1.7880879999999999</v>
      </c>
      <c r="V65" s="562">
        <v>54.608400000000003</v>
      </c>
      <c r="W65" s="578">
        <v>0.13750000000000001</v>
      </c>
      <c r="Z65" s="239"/>
      <c r="AA65" s="238"/>
      <c r="AB65" s="239"/>
    </row>
    <row r="66" spans="1:29" ht="12.75" customHeight="1">
      <c r="B66" s="238"/>
      <c r="C66" s="208"/>
      <c r="D66" s="239"/>
      <c r="E66" s="238"/>
      <c r="F66" s="239"/>
      <c r="G66" s="238"/>
      <c r="H66" s="239"/>
      <c r="J66" s="208"/>
      <c r="K66" s="208"/>
      <c r="L66" s="208"/>
      <c r="O66" s="860"/>
      <c r="P66" s="840"/>
      <c r="Q66" s="579" t="s">
        <v>555</v>
      </c>
      <c r="R66" s="580" t="s">
        <v>556</v>
      </c>
      <c r="S66" s="581" t="s">
        <v>550</v>
      </c>
      <c r="T66" s="582">
        <v>9.3800000000000008</v>
      </c>
      <c r="U66" s="583">
        <v>1.7300390000000001</v>
      </c>
      <c r="V66" s="582">
        <v>25.607700000000001</v>
      </c>
      <c r="W66" s="584">
        <v>0</v>
      </c>
      <c r="Z66" s="239"/>
      <c r="AA66" s="238"/>
      <c r="AB66" s="239"/>
    </row>
    <row r="67" spans="1:29" ht="14.4" customHeight="1">
      <c r="C67" s="239"/>
      <c r="D67" s="239"/>
      <c r="E67" s="238"/>
      <c r="F67" s="239"/>
      <c r="G67" s="238"/>
      <c r="H67" s="239"/>
      <c r="J67" s="208"/>
      <c r="K67" s="208"/>
      <c r="L67" s="208"/>
      <c r="O67" s="870" t="s">
        <v>583</v>
      </c>
      <c r="P67" s="838" t="s">
        <v>625</v>
      </c>
      <c r="Q67" s="572" t="s">
        <v>548</v>
      </c>
      <c r="R67" s="573" t="s">
        <v>549</v>
      </c>
      <c r="S67" s="574" t="s">
        <v>550</v>
      </c>
      <c r="T67" s="575">
        <v>10.2049</v>
      </c>
      <c r="U67" s="576">
        <v>3.3859659999999998</v>
      </c>
      <c r="V67" s="575">
        <v>47.325800000000001</v>
      </c>
      <c r="W67" s="577">
        <v>0.25159999999999999</v>
      </c>
      <c r="Z67" s="239"/>
      <c r="AA67" s="238"/>
      <c r="AB67" s="239"/>
    </row>
    <row r="68" spans="1:29" ht="14.1" customHeight="1">
      <c r="C68" s="239"/>
      <c r="D68" s="239"/>
      <c r="E68" s="238"/>
      <c r="F68" s="239"/>
      <c r="G68" s="238"/>
      <c r="H68" s="239"/>
      <c r="J68" s="208"/>
      <c r="K68" s="208"/>
      <c r="L68" s="208"/>
      <c r="O68" s="870"/>
      <c r="P68" s="839"/>
      <c r="Q68" s="559" t="s">
        <v>552</v>
      </c>
      <c r="R68" s="560" t="s">
        <v>553</v>
      </c>
      <c r="S68" s="561" t="s">
        <v>550</v>
      </c>
      <c r="T68" s="562">
        <v>18.665800000000001</v>
      </c>
      <c r="U68" s="563">
        <v>1.7880879999999999</v>
      </c>
      <c r="V68" s="562">
        <v>54.608400000000003</v>
      </c>
      <c r="W68" s="578">
        <v>0.13750000000000001</v>
      </c>
      <c r="Z68" s="239"/>
      <c r="AA68" s="238"/>
      <c r="AB68" s="239"/>
    </row>
    <row r="69" spans="1:29" ht="14.1" customHeight="1">
      <c r="C69" s="208"/>
      <c r="D69" s="239"/>
      <c r="E69" s="238"/>
      <c r="F69" s="239"/>
      <c r="G69" s="238"/>
      <c r="H69" s="239"/>
      <c r="J69" s="208"/>
      <c r="K69" s="208"/>
      <c r="L69" s="208"/>
      <c r="O69" s="870"/>
      <c r="P69" s="840"/>
      <c r="Q69" s="579" t="s">
        <v>555</v>
      </c>
      <c r="R69" s="580" t="s">
        <v>556</v>
      </c>
      <c r="S69" s="581" t="s">
        <v>550</v>
      </c>
      <c r="T69" s="582">
        <v>8.5404999999999998</v>
      </c>
      <c r="U69" s="583">
        <v>1.8283050000000001</v>
      </c>
      <c r="V69" s="582">
        <v>24.155100000000001</v>
      </c>
      <c r="W69" s="584">
        <v>0</v>
      </c>
      <c r="Z69" s="239"/>
      <c r="AA69" s="238"/>
      <c r="AB69" s="239"/>
    </row>
    <row r="70" spans="1:29" ht="14.4" customHeight="1">
      <c r="C70" s="208"/>
      <c r="D70" s="239"/>
      <c r="E70" s="238"/>
      <c r="F70" s="239"/>
      <c r="G70" s="238"/>
      <c r="H70" s="239"/>
      <c r="J70" s="208"/>
      <c r="K70" s="208"/>
      <c r="L70" s="208"/>
      <c r="O70" s="870"/>
      <c r="P70" s="838" t="s">
        <v>625</v>
      </c>
      <c r="Q70" s="572" t="s">
        <v>548</v>
      </c>
      <c r="R70" s="573" t="s">
        <v>549</v>
      </c>
      <c r="S70" s="574" t="s">
        <v>550</v>
      </c>
      <c r="T70" s="575">
        <v>10.2049</v>
      </c>
      <c r="U70" s="576">
        <v>3.3859659999999998</v>
      </c>
      <c r="V70" s="575">
        <v>47.325800000000001</v>
      </c>
      <c r="W70" s="577">
        <v>0.25159999999999999</v>
      </c>
      <c r="Z70" s="239"/>
      <c r="AA70" s="238"/>
      <c r="AB70" s="239"/>
    </row>
    <row r="71" spans="1:29" ht="15.75" customHeight="1">
      <c r="C71" s="208"/>
      <c r="D71" s="239"/>
      <c r="E71" s="238"/>
      <c r="F71" s="239"/>
      <c r="G71" s="238"/>
      <c r="H71" s="239"/>
      <c r="J71" s="208"/>
      <c r="K71" s="208"/>
      <c r="L71" s="208"/>
      <c r="O71" s="870"/>
      <c r="P71" s="839"/>
      <c r="Q71" s="636" t="s">
        <v>552</v>
      </c>
      <c r="R71" s="638" t="s">
        <v>553</v>
      </c>
      <c r="S71" s="636" t="s">
        <v>550</v>
      </c>
      <c r="T71" s="575">
        <v>18.839700000000001</v>
      </c>
      <c r="U71" s="643">
        <v>1.7870429999999999</v>
      </c>
      <c r="V71" s="644">
        <v>55.0749</v>
      </c>
      <c r="W71" s="645">
        <v>0.1363</v>
      </c>
      <c r="Z71" s="239"/>
      <c r="AA71" s="238"/>
      <c r="AB71" s="239"/>
    </row>
    <row r="72" spans="1:29" ht="15.75" customHeight="1">
      <c r="C72" s="208"/>
      <c r="D72" s="485"/>
      <c r="E72" s="485"/>
      <c r="F72" s="239"/>
      <c r="G72" s="238"/>
      <c r="H72" s="239"/>
      <c r="J72" s="208"/>
      <c r="K72" s="208"/>
      <c r="L72" s="208"/>
      <c r="O72" s="870"/>
      <c r="P72" s="840"/>
      <c r="Q72" s="579" t="s">
        <v>555</v>
      </c>
      <c r="R72" s="580" t="s">
        <v>556</v>
      </c>
      <c r="S72" s="581" t="s">
        <v>550</v>
      </c>
      <c r="T72" s="582">
        <v>9.2899999999999991</v>
      </c>
      <c r="U72" s="583">
        <v>1.7936730000000001</v>
      </c>
      <c r="V72" s="582">
        <v>25.953199999999999</v>
      </c>
      <c r="W72" s="584">
        <v>0</v>
      </c>
      <c r="Z72" s="239"/>
      <c r="AA72" s="238"/>
      <c r="AB72" s="239"/>
    </row>
    <row r="73" spans="1:29" ht="15" customHeight="1">
      <c r="C73" s="208"/>
      <c r="D73" s="822"/>
      <c r="E73" s="547"/>
      <c r="F73" s="239"/>
      <c r="G73" s="238"/>
      <c r="H73" s="239"/>
      <c r="J73" s="208"/>
      <c r="K73" s="208"/>
      <c r="L73" s="208"/>
      <c r="O73" s="870"/>
      <c r="P73" s="838" t="s">
        <v>626</v>
      </c>
      <c r="Q73" s="639" t="s">
        <v>548</v>
      </c>
      <c r="R73" s="640" t="s">
        <v>549</v>
      </c>
      <c r="S73" s="639" t="s">
        <v>550</v>
      </c>
      <c r="T73" s="575">
        <v>10.41</v>
      </c>
      <c r="U73" s="576">
        <v>3.3440810000000001</v>
      </c>
      <c r="V73" s="575">
        <v>47.788899999999998</v>
      </c>
      <c r="W73" s="577">
        <v>0.24660000000000001</v>
      </c>
      <c r="AA73" s="239"/>
      <c r="AB73" s="238"/>
      <c r="AC73" s="239"/>
    </row>
    <row r="74" spans="1:29" ht="15" customHeight="1">
      <c r="C74" s="208"/>
      <c r="D74" s="822"/>
      <c r="E74" s="822"/>
      <c r="F74" s="239"/>
      <c r="G74" s="238"/>
      <c r="H74" s="239"/>
      <c r="J74" s="208"/>
      <c r="K74" s="208"/>
      <c r="L74" s="208"/>
      <c r="O74" s="870"/>
      <c r="P74" s="839"/>
      <c r="Q74" s="637" t="s">
        <v>552</v>
      </c>
      <c r="R74" s="638" t="s">
        <v>553</v>
      </c>
      <c r="S74" s="637" t="s">
        <v>550</v>
      </c>
      <c r="T74" s="646">
        <v>18.839700000000001</v>
      </c>
      <c r="U74" s="647">
        <v>1.7870429999999999</v>
      </c>
      <c r="V74" s="646">
        <v>55.0749</v>
      </c>
      <c r="W74" s="645">
        <v>0.1363</v>
      </c>
      <c r="AA74" s="239"/>
      <c r="AB74" s="238"/>
      <c r="AC74" s="239"/>
    </row>
    <row r="75" spans="1:29" ht="14.1" customHeight="1">
      <c r="C75" s="208"/>
      <c r="D75" s="459"/>
      <c r="E75" s="822"/>
      <c r="F75" s="239"/>
      <c r="G75" s="238"/>
      <c r="H75" s="239"/>
      <c r="J75" s="208"/>
      <c r="K75" s="208"/>
      <c r="L75" s="208"/>
      <c r="O75" s="870"/>
      <c r="P75" s="840"/>
      <c r="Q75" s="641" t="s">
        <v>555</v>
      </c>
      <c r="R75" s="642" t="s">
        <v>556</v>
      </c>
      <c r="S75" s="641" t="s">
        <v>550</v>
      </c>
      <c r="T75" s="582">
        <v>9.3939000000000004</v>
      </c>
      <c r="U75" s="583">
        <v>1.826533</v>
      </c>
      <c r="V75" s="582">
        <v>26.552099999999999</v>
      </c>
      <c r="W75" s="584">
        <v>0</v>
      </c>
      <c r="AA75" s="239"/>
      <c r="AB75" s="238"/>
      <c r="AC75" s="239"/>
    </row>
    <row r="76" spans="1:29" ht="15" customHeight="1">
      <c r="B76" s="508"/>
      <c r="C76" s="548"/>
      <c r="D76" s="239"/>
      <c r="E76" s="238"/>
      <c r="F76" s="239"/>
      <c r="G76" s="238"/>
      <c r="H76" s="239"/>
      <c r="J76" s="208"/>
      <c r="K76" s="208"/>
      <c r="L76" s="208"/>
      <c r="O76" s="870"/>
      <c r="P76" s="838" t="s">
        <v>627</v>
      </c>
      <c r="Q76" s="639" t="s">
        <v>548</v>
      </c>
      <c r="R76" s="640" t="s">
        <v>549</v>
      </c>
      <c r="S76" s="639" t="s">
        <v>550</v>
      </c>
      <c r="T76" s="575">
        <v>10.41</v>
      </c>
      <c r="U76" s="576">
        <v>3.3440810000000001</v>
      </c>
      <c r="V76" s="575">
        <v>47.788899999999998</v>
      </c>
      <c r="W76" s="577">
        <v>0.24660000000000001</v>
      </c>
      <c r="AA76" s="239"/>
      <c r="AB76" s="238"/>
      <c r="AC76" s="239"/>
    </row>
    <row r="77" spans="1:29" ht="12.75" customHeight="1">
      <c r="B77" s="508"/>
      <c r="C77" s="549"/>
      <c r="D77" s="239"/>
      <c r="E77" s="238"/>
      <c r="F77" s="239"/>
      <c r="G77" s="238"/>
      <c r="H77" s="239"/>
      <c r="J77" s="208"/>
      <c r="K77" s="208"/>
      <c r="L77" s="208"/>
      <c r="O77" s="870"/>
      <c r="P77" s="839"/>
      <c r="Q77" s="637" t="s">
        <v>552</v>
      </c>
      <c r="R77" s="638" t="s">
        <v>553</v>
      </c>
      <c r="S77" s="637" t="s">
        <v>550</v>
      </c>
      <c r="T77" s="562">
        <v>18.665800000000001</v>
      </c>
      <c r="U77" s="563">
        <v>1.7880879999999999</v>
      </c>
      <c r="V77" s="562">
        <v>54.608400000000003</v>
      </c>
      <c r="W77" s="578">
        <v>0.13750000000000001</v>
      </c>
      <c r="AA77" s="239"/>
      <c r="AB77" s="238"/>
      <c r="AC77" s="239"/>
    </row>
    <row r="78" spans="1:29" ht="12.75" customHeight="1">
      <c r="A78" s="707" t="s">
        <v>53</v>
      </c>
      <c r="B78" s="881" t="s">
        <v>54</v>
      </c>
      <c r="C78" s="882"/>
      <c r="D78" s="883"/>
      <c r="E78" s="707" t="s">
        <v>600</v>
      </c>
      <c r="G78" s="238"/>
      <c r="H78" s="239"/>
      <c r="J78" s="208"/>
      <c r="K78" s="208"/>
      <c r="L78" s="208"/>
      <c r="O78" s="870"/>
      <c r="P78" s="840"/>
      <c r="Q78" s="641" t="s">
        <v>555</v>
      </c>
      <c r="R78" s="642" t="s">
        <v>556</v>
      </c>
      <c r="S78" s="641" t="s">
        <v>550</v>
      </c>
      <c r="T78" s="582">
        <v>9.7200000000000006</v>
      </c>
      <c r="U78" s="583">
        <v>1.8807529999999999</v>
      </c>
      <c r="V78" s="582">
        <v>28.000900000000001</v>
      </c>
      <c r="W78" s="584">
        <v>0</v>
      </c>
      <c r="AA78" s="239"/>
      <c r="AB78" s="238"/>
      <c r="AC78" s="239"/>
    </row>
    <row r="79" spans="1:29" ht="24.75" customHeight="1">
      <c r="A79" s="393" t="s">
        <v>628</v>
      </c>
      <c r="B79" s="884" t="s">
        <v>629</v>
      </c>
      <c r="C79" s="885"/>
      <c r="D79" s="886"/>
      <c r="E79" s="628">
        <f>E86</f>
        <v>2313.0796999999998</v>
      </c>
      <c r="G79" s="568"/>
      <c r="H79" s="239"/>
      <c r="J79" s="208"/>
      <c r="K79" s="208"/>
      <c r="L79" s="208"/>
      <c r="O79" s="870"/>
      <c r="P79" s="838" t="s">
        <v>630</v>
      </c>
      <c r="Q79" s="639" t="s">
        <v>548</v>
      </c>
      <c r="R79" s="640" t="s">
        <v>549</v>
      </c>
      <c r="S79" s="639" t="s">
        <v>550</v>
      </c>
      <c r="T79" s="575">
        <v>10.41</v>
      </c>
      <c r="U79" s="576">
        <v>3.3440810000000001</v>
      </c>
      <c r="V79" s="575">
        <v>47.788899999999998</v>
      </c>
      <c r="W79" s="577">
        <v>0.24660000000000001</v>
      </c>
      <c r="AA79" s="239"/>
      <c r="AB79" s="238"/>
      <c r="AC79" s="239"/>
    </row>
    <row r="80" spans="1:29" ht="12.75" customHeight="1">
      <c r="A80" s="619" t="s">
        <v>603</v>
      </c>
      <c r="B80" s="620" t="s">
        <v>604</v>
      </c>
      <c r="C80" s="620" t="s">
        <v>631</v>
      </c>
      <c r="D80" s="620" t="s">
        <v>632</v>
      </c>
      <c r="E80" s="621" t="s">
        <v>606</v>
      </c>
      <c r="G80" s="239"/>
      <c r="H80" s="239"/>
      <c r="J80" s="208"/>
      <c r="K80" s="208"/>
      <c r="L80" s="208"/>
      <c r="O80" s="870"/>
      <c r="P80" s="839"/>
      <c r="Q80" s="637" t="s">
        <v>552</v>
      </c>
      <c r="R80" s="638" t="s">
        <v>553</v>
      </c>
      <c r="S80" s="637" t="s">
        <v>550</v>
      </c>
      <c r="T80" s="562">
        <v>18.665800000000001</v>
      </c>
      <c r="U80" s="563">
        <v>1.7880879999999999</v>
      </c>
      <c r="V80" s="562">
        <v>54.608400000000003</v>
      </c>
      <c r="W80" s="578">
        <v>0.13750000000000001</v>
      </c>
    </row>
    <row r="81" spans="1:23" ht="12.75" customHeight="1">
      <c r="A81" s="613">
        <v>45581</v>
      </c>
      <c r="B81" s="208" t="s">
        <v>633</v>
      </c>
      <c r="C81" s="622" t="s">
        <v>634</v>
      </c>
      <c r="D81" s="622">
        <v>675</v>
      </c>
      <c r="E81" s="614">
        <f>D81*5.6749</f>
        <v>3830.5574999999999</v>
      </c>
      <c r="G81" s="239"/>
      <c r="H81" s="568"/>
      <c r="J81" s="208"/>
      <c r="K81" s="208"/>
      <c r="L81" s="208"/>
      <c r="O81" s="870"/>
      <c r="P81" s="840"/>
      <c r="Q81" s="641" t="s">
        <v>555</v>
      </c>
      <c r="R81" s="642" t="s">
        <v>556</v>
      </c>
      <c r="S81" s="641" t="s">
        <v>550</v>
      </c>
      <c r="T81" s="582">
        <v>9.8056999999999999</v>
      </c>
      <c r="U81" s="583">
        <v>1.760486</v>
      </c>
      <c r="V81" s="582">
        <v>27.0684</v>
      </c>
      <c r="W81" s="584">
        <v>0</v>
      </c>
    </row>
    <row r="82" spans="1:23" ht="15" customHeight="1">
      <c r="A82" s="613">
        <v>45581</v>
      </c>
      <c r="B82" s="208" t="s">
        <v>635</v>
      </c>
      <c r="C82" s="208" t="s">
        <v>636</v>
      </c>
      <c r="D82" s="207" t="s">
        <v>59</v>
      </c>
      <c r="E82" s="614">
        <v>1700</v>
      </c>
      <c r="G82" s="568"/>
      <c r="H82" s="604"/>
      <c r="I82" s="515"/>
      <c r="J82" s="208"/>
      <c r="K82" s="208"/>
      <c r="L82" s="208"/>
      <c r="O82" s="870"/>
      <c r="P82" s="867" t="s">
        <v>637</v>
      </c>
      <c r="Q82" s="639" t="s">
        <v>548</v>
      </c>
      <c r="R82" s="640" t="s">
        <v>549</v>
      </c>
      <c r="S82" s="639" t="s">
        <v>550</v>
      </c>
      <c r="T82" s="575">
        <v>10.41</v>
      </c>
      <c r="U82" s="576">
        <v>3.3440810000000001</v>
      </c>
      <c r="V82" s="575">
        <v>47.788899999999998</v>
      </c>
      <c r="W82" s="577">
        <v>0.24660000000000001</v>
      </c>
    </row>
    <row r="83" spans="1:23" ht="12.75" customHeight="1">
      <c r="A83" s="613">
        <v>45581</v>
      </c>
      <c r="B83" s="208" t="s">
        <v>635</v>
      </c>
      <c r="C83" s="208" t="s">
        <v>638</v>
      </c>
      <c r="D83" s="207" t="s">
        <v>59</v>
      </c>
      <c r="E83" s="614">
        <v>2100</v>
      </c>
      <c r="G83" s="604"/>
      <c r="H83" s="612"/>
      <c r="I83" s="515"/>
      <c r="J83" s="208"/>
      <c r="K83" s="208"/>
      <c r="L83" s="208"/>
      <c r="O83" s="870"/>
      <c r="P83" s="868"/>
      <c r="Q83" s="637" t="s">
        <v>552</v>
      </c>
      <c r="R83" s="638" t="s">
        <v>553</v>
      </c>
      <c r="S83" s="637" t="s">
        <v>550</v>
      </c>
      <c r="T83" s="562">
        <v>18.665800000000001</v>
      </c>
      <c r="U83" s="563">
        <v>1.7880879999999999</v>
      </c>
      <c r="V83" s="562">
        <v>54.608400000000003</v>
      </c>
      <c r="W83" s="578">
        <v>0.13750000000000001</v>
      </c>
    </row>
    <row r="84" spans="1:23" ht="12.75" customHeight="1">
      <c r="A84" s="615">
        <v>45607</v>
      </c>
      <c r="B84" s="208" t="s">
        <v>639</v>
      </c>
      <c r="C84" s="622" t="s">
        <v>634</v>
      </c>
      <c r="D84" s="631">
        <v>295</v>
      </c>
      <c r="E84" s="614">
        <f>D84*6.1966</f>
        <v>1827.9970000000001</v>
      </c>
      <c r="G84" s="612"/>
      <c r="H84" s="612"/>
      <c r="I84" s="515"/>
      <c r="J84" s="208"/>
      <c r="K84" s="208"/>
      <c r="L84" s="208"/>
      <c r="O84" s="870"/>
      <c r="P84" s="869"/>
      <c r="Q84" s="641" t="s">
        <v>555</v>
      </c>
      <c r="R84" s="642" t="s">
        <v>556</v>
      </c>
      <c r="S84" s="581" t="s">
        <v>550</v>
      </c>
      <c r="T84" s="582">
        <v>9.8893000000000004</v>
      </c>
      <c r="U84" s="583">
        <v>1.8675139999999999</v>
      </c>
      <c r="V84" s="582">
        <v>28.357700000000001</v>
      </c>
      <c r="W84" s="584">
        <v>0</v>
      </c>
    </row>
    <row r="85" spans="1:23" ht="12.75" customHeight="1">
      <c r="A85" s="615">
        <v>45607</v>
      </c>
      <c r="B85" s="208" t="s">
        <v>639</v>
      </c>
      <c r="C85" s="550" t="s">
        <v>640</v>
      </c>
      <c r="D85" s="631">
        <v>340</v>
      </c>
      <c r="E85" s="614">
        <f>D85*6.1966</f>
        <v>2106.8440000000001</v>
      </c>
      <c r="G85" s="612"/>
      <c r="H85" s="612"/>
      <c r="I85" s="563"/>
      <c r="J85" s="208"/>
      <c r="K85" s="208"/>
      <c r="L85" s="208"/>
      <c r="O85" s="870"/>
      <c r="P85" s="838" t="s">
        <v>641</v>
      </c>
      <c r="Q85" s="639" t="s">
        <v>548</v>
      </c>
      <c r="R85" s="640" t="s">
        <v>549</v>
      </c>
      <c r="S85" s="639" t="s">
        <v>550</v>
      </c>
      <c r="T85" s="575">
        <v>10.41</v>
      </c>
      <c r="U85" s="576">
        <v>3.3440810000000001</v>
      </c>
      <c r="V85" s="575">
        <v>47.788899999999998</v>
      </c>
      <c r="W85" s="577">
        <v>0.24660000000000001</v>
      </c>
    </row>
    <row r="86" spans="1:23" ht="12.9" customHeight="1">
      <c r="A86" s="616"/>
      <c r="B86" s="617"/>
      <c r="C86" s="617"/>
      <c r="D86" s="617" t="s">
        <v>642</v>
      </c>
      <c r="E86" s="618">
        <f>AVERAGE(E81:E85)</f>
        <v>2313.0796999999998</v>
      </c>
      <c r="F86" s="612"/>
      <c r="G86" s="612"/>
      <c r="H86" s="612"/>
      <c r="I86" s="563"/>
      <c r="J86" s="239"/>
      <c r="K86" s="238"/>
      <c r="L86" s="239"/>
      <c r="O86" s="870"/>
      <c r="P86" s="839"/>
      <c r="Q86" s="637" t="s">
        <v>552</v>
      </c>
      <c r="R86" s="638" t="s">
        <v>553</v>
      </c>
      <c r="S86" s="637" t="s">
        <v>550</v>
      </c>
      <c r="T86" s="562">
        <v>18.665800000000001</v>
      </c>
      <c r="U86" s="563">
        <v>1.7880879999999999</v>
      </c>
      <c r="V86" s="562">
        <v>54.608400000000003</v>
      </c>
      <c r="W86" s="578">
        <v>0.13750000000000001</v>
      </c>
    </row>
    <row r="87" spans="1:23" ht="12.75" customHeight="1">
      <c r="A87" s="559"/>
      <c r="B87" s="546"/>
      <c r="C87" s="232"/>
      <c r="D87" s="232"/>
      <c r="E87" s="232"/>
      <c r="F87" s="550"/>
      <c r="G87" s="612"/>
      <c r="H87" s="612"/>
      <c r="I87" s="563"/>
      <c r="J87" s="239"/>
      <c r="K87" s="238"/>
      <c r="L87" s="239"/>
      <c r="O87" s="870"/>
      <c r="P87" s="840"/>
      <c r="Q87" s="641" t="s">
        <v>555</v>
      </c>
      <c r="R87" s="642" t="s">
        <v>556</v>
      </c>
      <c r="S87" s="641" t="s">
        <v>550</v>
      </c>
      <c r="T87" s="582">
        <v>8.4002999999999997</v>
      </c>
      <c r="U87" s="583">
        <v>1.760748</v>
      </c>
      <c r="V87" s="582">
        <v>23.191099999999999</v>
      </c>
      <c r="W87" s="584">
        <v>0</v>
      </c>
    </row>
    <row r="88" spans="1:23" ht="31.2">
      <c r="C88" s="559"/>
      <c r="D88" s="546"/>
      <c r="E88" s="232"/>
      <c r="F88" s="232"/>
      <c r="G88" s="612"/>
      <c r="H88" s="550"/>
      <c r="I88" s="563"/>
      <c r="J88" s="208"/>
      <c r="K88" s="564"/>
      <c r="L88" s="567"/>
      <c r="M88" s="568"/>
      <c r="N88" s="568"/>
      <c r="O88" s="861" t="s">
        <v>595</v>
      </c>
      <c r="P88" s="862"/>
      <c r="Q88" s="596" t="s">
        <v>548</v>
      </c>
      <c r="R88" s="597" t="s">
        <v>549</v>
      </c>
      <c r="S88" s="596" t="s">
        <v>550</v>
      </c>
      <c r="T88" s="598">
        <f>AVERAGE(T85,T82,T79,T76,T73,T70,T67,T64,T61,T58,T55,T52,T49,T46,T43,T40,T37,T34,T31,T28,T25,T22,T19,T16,T13,T10,T7)</f>
        <v>10.387211111111112</v>
      </c>
      <c r="U88" s="598">
        <f t="shared" ref="U88:W88" si="7">AVERAGE(U85,U82,U79,U76,U73,U70,U67,U64,U61,U58,U55,U52,U49,U46,U43,U40,U37,U34,U31,U28,U25,U22,U19,U16,U13,U10,U7)</f>
        <v>3.3487348888888904</v>
      </c>
      <c r="V88" s="598">
        <f t="shared" si="7"/>
        <v>47.737444444444456</v>
      </c>
      <c r="W88" s="659">
        <f t="shared" si="7"/>
        <v>0.24715555555555552</v>
      </c>
    </row>
    <row r="89" spans="1:23" ht="14.1" customHeight="1">
      <c r="C89" s="559"/>
      <c r="D89" s="546"/>
      <c r="E89" s="208"/>
      <c r="G89" s="550"/>
      <c r="H89" s="625" t="s">
        <v>643</v>
      </c>
      <c r="I89" s="563"/>
      <c r="J89" s="208"/>
      <c r="K89" s="564"/>
      <c r="L89" s="567"/>
      <c r="M89" s="568"/>
      <c r="N89" s="568"/>
      <c r="O89" s="861"/>
      <c r="P89" s="862"/>
      <c r="Q89" s="596" t="s">
        <v>552</v>
      </c>
      <c r="R89" s="597" t="s">
        <v>553</v>
      </c>
      <c r="S89" s="596" t="s">
        <v>550</v>
      </c>
      <c r="T89" s="598">
        <f t="shared" ref="T89:W90" si="8">AVERAGE(T86,T83,T80,T77,T74,T71,T68,T65,T62,T59,T56,T53,T50,T47,T44,T41,T38,T35,T32,T29,T26,T23,T20,T17,T14,T11,T8)</f>
        <v>18.678681481481473</v>
      </c>
      <c r="U89" s="598">
        <f t="shared" si="8"/>
        <v>1.7880105925925929</v>
      </c>
      <c r="V89" s="598">
        <f t="shared" si="8"/>
        <v>54.642955555555574</v>
      </c>
      <c r="W89" s="659">
        <f t="shared" si="8"/>
        <v>0.13741111111111118</v>
      </c>
    </row>
    <row r="90" spans="1:23" ht="14.1" customHeight="1">
      <c r="C90" s="559"/>
      <c r="D90" s="546"/>
      <c r="E90" s="208"/>
      <c r="I90" s="563"/>
      <c r="J90" s="208"/>
      <c r="K90" s="564"/>
      <c r="L90" s="567"/>
      <c r="M90" s="568"/>
      <c r="N90" s="568"/>
      <c r="O90" s="863"/>
      <c r="P90" s="864"/>
      <c r="Q90" s="599" t="s">
        <v>555</v>
      </c>
      <c r="R90" s="600" t="s">
        <v>556</v>
      </c>
      <c r="S90" s="599" t="s">
        <v>550</v>
      </c>
      <c r="T90" s="598">
        <f t="shared" si="8"/>
        <v>9.6017296296296291</v>
      </c>
      <c r="U90" s="598">
        <f t="shared" si="8"/>
        <v>1.8669427407407408</v>
      </c>
      <c r="V90" s="598">
        <f t="shared" si="8"/>
        <v>27.641544444444435</v>
      </c>
      <c r="W90" s="659">
        <f t="shared" si="8"/>
        <v>9.1333333333333336E-3</v>
      </c>
    </row>
    <row r="91" spans="1:23" ht="14.4">
      <c r="A91" s="624" t="s">
        <v>644</v>
      </c>
      <c r="C91" s="559"/>
      <c r="D91" s="560"/>
      <c r="E91" s="561"/>
      <c r="F91" s="562"/>
      <c r="G91" s="563"/>
      <c r="H91" s="562"/>
      <c r="I91" s="563"/>
      <c r="J91" s="208"/>
      <c r="K91" s="564"/>
      <c r="L91" s="567"/>
      <c r="M91" s="568"/>
      <c r="N91" s="568"/>
      <c r="O91" s="568"/>
      <c r="P91" s="568"/>
      <c r="Q91" s="568"/>
      <c r="R91" s="568"/>
      <c r="S91" s="568"/>
      <c r="T91" s="568"/>
      <c r="U91" s="568"/>
    </row>
    <row r="92" spans="1:23" ht="14.4">
      <c r="C92" s="559"/>
      <c r="D92" s="560"/>
      <c r="E92" s="561"/>
      <c r="F92" s="562"/>
      <c r="G92" s="563"/>
      <c r="H92" s="562"/>
      <c r="I92" s="563"/>
      <c r="J92" s="624" t="s">
        <v>645</v>
      </c>
      <c r="K92" s="564"/>
      <c r="L92" s="567"/>
      <c r="M92" s="568"/>
      <c r="N92" s="568"/>
      <c r="O92" s="568"/>
      <c r="P92" s="568"/>
      <c r="Q92" s="568"/>
      <c r="R92" s="568"/>
      <c r="S92" s="568"/>
      <c r="T92" s="568"/>
      <c r="U92" s="568"/>
    </row>
    <row r="93" spans="1:23" ht="14.1" customHeight="1">
      <c r="C93" s="559"/>
      <c r="D93" s="560"/>
      <c r="E93" s="561"/>
      <c r="F93" s="562"/>
      <c r="G93" s="563"/>
      <c r="H93" s="562"/>
      <c r="I93" s="563"/>
      <c r="J93" s="553"/>
      <c r="K93" s="564"/>
      <c r="L93" s="567"/>
      <c r="M93" s="568"/>
      <c r="N93" s="568"/>
      <c r="O93" s="568"/>
      <c r="P93" s="568"/>
      <c r="Q93" s="568"/>
      <c r="R93" s="568"/>
      <c r="S93" s="568"/>
      <c r="T93" s="568"/>
      <c r="U93" s="568"/>
    </row>
    <row r="94" spans="1:23" ht="14.1" customHeight="1">
      <c r="C94" s="559"/>
      <c r="D94" s="560"/>
      <c r="E94" s="561"/>
      <c r="F94" s="562"/>
      <c r="G94" s="563"/>
      <c r="H94" s="562"/>
      <c r="I94" s="563"/>
      <c r="J94" s="553"/>
      <c r="K94" s="564"/>
      <c r="L94" s="567"/>
      <c r="M94" s="568"/>
      <c r="N94" s="568"/>
      <c r="O94" s="568"/>
      <c r="P94" s="568"/>
      <c r="Q94" s="568"/>
      <c r="R94" s="568"/>
      <c r="S94" s="568"/>
      <c r="T94" s="568"/>
      <c r="U94" s="568"/>
    </row>
    <row r="95" spans="1:23">
      <c r="C95" s="559"/>
      <c r="D95" s="560"/>
      <c r="E95" s="561"/>
      <c r="F95" s="562"/>
      <c r="G95" s="563"/>
      <c r="H95" s="562"/>
      <c r="I95" s="563"/>
      <c r="K95" s="564"/>
      <c r="L95" s="567"/>
      <c r="M95" s="568"/>
      <c r="N95" s="568"/>
      <c r="O95" s="568"/>
      <c r="P95" s="568"/>
      <c r="Q95" s="568"/>
      <c r="R95" s="568"/>
      <c r="S95" s="568"/>
      <c r="T95" s="568"/>
      <c r="U95" s="568"/>
    </row>
    <row r="96" spans="1:23">
      <c r="C96" s="559"/>
      <c r="D96" s="560"/>
      <c r="E96" s="561"/>
      <c r="F96" s="562"/>
      <c r="G96" s="563"/>
      <c r="H96" s="562"/>
      <c r="I96" s="563"/>
      <c r="K96" s="564"/>
      <c r="L96" s="567"/>
      <c r="M96" s="568"/>
      <c r="N96" s="568"/>
      <c r="O96" s="568"/>
      <c r="P96" s="568"/>
      <c r="Q96" s="568"/>
      <c r="R96" s="568"/>
      <c r="S96" s="568"/>
      <c r="T96" s="568"/>
      <c r="U96" s="568"/>
    </row>
    <row r="97" spans="3:24">
      <c r="C97" s="559"/>
      <c r="D97" s="560"/>
      <c r="E97" s="561"/>
      <c r="F97" s="562"/>
      <c r="G97" s="563"/>
      <c r="H97" s="562"/>
      <c r="I97" s="563"/>
      <c r="K97" s="564"/>
      <c r="L97" s="567"/>
      <c r="M97" s="568"/>
      <c r="N97" s="568"/>
      <c r="O97" s="568"/>
      <c r="P97" s="568"/>
      <c r="Q97" s="568"/>
      <c r="R97" s="568"/>
      <c r="S97" s="568"/>
      <c r="T97" s="568"/>
      <c r="U97" s="568"/>
    </row>
    <row r="98" spans="3:24" ht="14.25" customHeight="1">
      <c r="C98" s="559"/>
      <c r="D98" s="560"/>
      <c r="E98" s="561"/>
      <c r="F98" s="562"/>
      <c r="G98" s="563"/>
      <c r="H98" s="562"/>
      <c r="I98" s="563"/>
      <c r="K98" s="564"/>
      <c r="L98" s="567"/>
      <c r="M98" s="568"/>
      <c r="N98" s="568"/>
      <c r="O98" s="568"/>
      <c r="P98" s="568"/>
      <c r="Q98" s="568"/>
      <c r="R98" s="568"/>
      <c r="S98" s="568"/>
      <c r="T98" s="568"/>
      <c r="U98" s="568"/>
    </row>
    <row r="99" spans="3:24">
      <c r="C99" s="559"/>
      <c r="D99" s="560"/>
      <c r="E99" s="561"/>
      <c r="F99" s="562"/>
      <c r="G99" s="563"/>
      <c r="H99" s="562"/>
      <c r="I99" s="563"/>
      <c r="K99" s="564"/>
      <c r="L99" s="567"/>
      <c r="M99" s="568"/>
      <c r="N99" s="568"/>
      <c r="O99" s="568"/>
      <c r="P99" s="568"/>
      <c r="Q99" s="568"/>
      <c r="R99" s="568"/>
      <c r="S99" s="568"/>
      <c r="T99" s="568"/>
      <c r="U99" s="568"/>
    </row>
    <row r="100" spans="3:24">
      <c r="C100" s="559"/>
      <c r="D100" s="560"/>
      <c r="E100" s="561"/>
      <c r="F100" s="562"/>
      <c r="G100" s="563"/>
      <c r="H100" s="562"/>
      <c r="I100" s="563"/>
      <c r="J100" s="215"/>
      <c r="K100" s="564"/>
      <c r="L100" s="567"/>
      <c r="M100" s="568"/>
      <c r="N100" s="568"/>
      <c r="O100" s="568"/>
      <c r="P100" s="568"/>
      <c r="Q100" s="568"/>
      <c r="R100" s="568"/>
      <c r="S100" s="568"/>
      <c r="T100" s="568"/>
      <c r="U100" s="568"/>
    </row>
    <row r="101" spans="3:24">
      <c r="C101" s="559"/>
      <c r="D101" s="560"/>
      <c r="E101" s="561"/>
      <c r="F101" s="562"/>
      <c r="G101" s="563"/>
      <c r="H101" s="562"/>
      <c r="I101" s="563"/>
      <c r="J101" s="215"/>
      <c r="K101" s="564"/>
      <c r="L101" s="567"/>
      <c r="M101" s="568"/>
      <c r="N101" s="568"/>
      <c r="O101" s="568"/>
      <c r="P101" s="568"/>
      <c r="Q101" s="568"/>
      <c r="R101" s="568"/>
      <c r="S101" s="568"/>
      <c r="T101" s="568"/>
      <c r="U101" s="568"/>
    </row>
    <row r="102" spans="3:24">
      <c r="C102" s="559"/>
      <c r="D102" s="560"/>
      <c r="E102" s="561"/>
      <c r="F102" s="562"/>
      <c r="G102" s="563"/>
      <c r="H102" s="562"/>
      <c r="I102" s="563"/>
      <c r="J102" s="215"/>
      <c r="K102" s="564"/>
      <c r="L102" s="567"/>
      <c r="M102" s="568"/>
      <c r="N102" s="568"/>
      <c r="O102" s="568"/>
      <c r="P102" s="568"/>
      <c r="Q102" s="568"/>
      <c r="R102" s="568"/>
      <c r="S102" s="568"/>
      <c r="T102" s="568"/>
      <c r="U102" s="568"/>
      <c r="V102" s="239"/>
      <c r="W102" s="238"/>
      <c r="X102" s="239"/>
    </row>
    <row r="103" spans="3:24" ht="38.1" customHeight="1">
      <c r="C103" s="559"/>
      <c r="D103" s="560"/>
      <c r="E103" s="561"/>
      <c r="F103" s="562"/>
      <c r="G103" s="563"/>
      <c r="H103" s="562"/>
      <c r="I103" s="563"/>
      <c r="J103" s="557"/>
      <c r="K103" s="564"/>
      <c r="L103" s="567"/>
      <c r="M103" s="568"/>
      <c r="N103" s="568"/>
      <c r="O103" s="568"/>
      <c r="P103" s="568"/>
      <c r="Q103" s="568"/>
      <c r="R103" s="568"/>
      <c r="S103" s="568"/>
      <c r="T103" s="568"/>
      <c r="U103" s="568"/>
      <c r="V103" s="239"/>
      <c r="W103" s="238"/>
      <c r="X103" s="239"/>
    </row>
    <row r="104" spans="3:24" ht="11.1" customHeight="1">
      <c r="C104" s="559"/>
      <c r="D104" s="560"/>
      <c r="E104" s="561"/>
      <c r="F104" s="562"/>
      <c r="G104" s="563"/>
      <c r="H104" s="562"/>
      <c r="I104" s="563"/>
      <c r="J104" s="215"/>
      <c r="K104" s="564"/>
      <c r="L104" s="567"/>
      <c r="M104" s="568"/>
      <c r="N104" s="568"/>
      <c r="O104" s="568"/>
      <c r="P104" s="568"/>
      <c r="Q104" s="568"/>
      <c r="R104" s="568"/>
      <c r="S104" s="568"/>
      <c r="T104" s="568"/>
      <c r="U104" s="568"/>
      <c r="V104" s="239"/>
      <c r="W104" s="238"/>
      <c r="X104" s="239"/>
    </row>
    <row r="105" spans="3:24">
      <c r="C105" s="559"/>
      <c r="D105" s="560"/>
      <c r="E105" s="561"/>
      <c r="F105" s="562"/>
      <c r="G105" s="563"/>
      <c r="H105" s="562"/>
      <c r="I105" s="563"/>
      <c r="J105" s="215"/>
      <c r="K105" s="564"/>
      <c r="L105" s="567"/>
      <c r="M105" s="568"/>
      <c r="N105" s="568"/>
      <c r="O105" s="568"/>
      <c r="P105" s="568"/>
      <c r="Q105" s="568"/>
      <c r="R105" s="568"/>
      <c r="S105" s="568"/>
      <c r="T105" s="568"/>
      <c r="U105" s="568"/>
      <c r="V105" s="239"/>
      <c r="W105" s="238"/>
      <c r="X105" s="239"/>
    </row>
    <row r="106" spans="3:24">
      <c r="C106" s="559"/>
      <c r="D106" s="560"/>
      <c r="E106" s="561"/>
      <c r="F106" s="562"/>
      <c r="G106" s="563"/>
      <c r="H106" s="562"/>
      <c r="I106" s="563"/>
      <c r="J106" s="215"/>
      <c r="K106" s="564"/>
      <c r="L106" s="567"/>
      <c r="M106" s="568"/>
      <c r="N106" s="568"/>
      <c r="O106" s="568"/>
      <c r="P106" s="568"/>
      <c r="Q106" s="568"/>
      <c r="R106" s="568"/>
      <c r="S106" s="568"/>
      <c r="T106" s="568"/>
      <c r="U106" s="568"/>
      <c r="V106" s="239"/>
      <c r="W106" s="238"/>
      <c r="X106" s="239"/>
    </row>
    <row r="107" spans="3:24">
      <c r="F107" s="239"/>
      <c r="G107" s="213"/>
      <c r="H107" s="214"/>
      <c r="I107" s="213"/>
      <c r="J107" s="215"/>
      <c r="K107" s="564"/>
      <c r="L107" s="567"/>
      <c r="M107" s="568"/>
      <c r="N107" s="568"/>
      <c r="O107" s="568"/>
      <c r="P107" s="568"/>
      <c r="Q107" s="568"/>
      <c r="R107" s="568"/>
      <c r="S107" s="568"/>
      <c r="T107" s="568"/>
      <c r="U107" s="568"/>
      <c r="V107" s="239"/>
      <c r="W107" s="238"/>
      <c r="X107" s="239"/>
    </row>
    <row r="108" spans="3:24">
      <c r="J108" s="215"/>
      <c r="K108" s="564"/>
      <c r="L108" s="567"/>
      <c r="M108" s="568"/>
      <c r="N108" s="568"/>
      <c r="O108" s="568"/>
      <c r="P108" s="568"/>
      <c r="Q108" s="568"/>
      <c r="R108" s="568"/>
      <c r="S108" s="568"/>
      <c r="T108" s="568"/>
      <c r="U108" s="568"/>
      <c r="V108" s="239"/>
      <c r="W108" s="238"/>
      <c r="X108" s="239"/>
    </row>
    <row r="109" spans="3:24">
      <c r="J109" s="215"/>
      <c r="K109" s="564"/>
      <c r="L109" s="567"/>
      <c r="M109" s="568"/>
      <c r="N109" s="568"/>
      <c r="O109" s="568"/>
      <c r="P109" s="568"/>
      <c r="Q109" s="568"/>
      <c r="R109" s="568"/>
      <c r="S109" s="568"/>
      <c r="T109" s="568"/>
      <c r="U109" s="568"/>
      <c r="V109" s="239"/>
      <c r="W109" s="238"/>
      <c r="X109" s="239"/>
    </row>
    <row r="110" spans="3:24">
      <c r="J110" s="215"/>
      <c r="K110" s="564"/>
      <c r="L110" s="567"/>
      <c r="M110" s="568"/>
      <c r="N110" s="568"/>
      <c r="O110" s="568"/>
      <c r="P110" s="568"/>
      <c r="Q110" s="568"/>
      <c r="R110" s="568"/>
      <c r="S110" s="568"/>
      <c r="T110" s="568"/>
      <c r="U110" s="568"/>
      <c r="V110" s="239"/>
      <c r="W110" s="238"/>
      <c r="X110" s="239"/>
    </row>
    <row r="111" spans="3:24">
      <c r="J111" s="215"/>
      <c r="K111" s="564"/>
      <c r="L111" s="567"/>
      <c r="M111" s="568"/>
      <c r="N111" s="568"/>
      <c r="O111" s="568"/>
      <c r="P111" s="568"/>
      <c r="Q111" s="568"/>
      <c r="R111" s="568"/>
      <c r="S111" s="568"/>
      <c r="T111" s="568"/>
      <c r="U111" s="568"/>
      <c r="V111" s="239"/>
      <c r="W111" s="238"/>
      <c r="X111" s="239"/>
    </row>
    <row r="112" spans="3:24">
      <c r="J112" s="215"/>
      <c r="K112" s="564"/>
      <c r="L112" s="567"/>
      <c r="M112" s="568"/>
      <c r="N112" s="568"/>
      <c r="O112" s="568"/>
      <c r="P112" s="568"/>
      <c r="Q112" s="568"/>
      <c r="R112" s="568"/>
      <c r="S112" s="568"/>
      <c r="T112" s="568"/>
      <c r="U112" s="568"/>
      <c r="V112" s="239"/>
      <c r="W112" s="238"/>
      <c r="X112" s="239"/>
    </row>
    <row r="113" spans="3:21" ht="58.5" customHeight="1">
      <c r="K113" s="564"/>
      <c r="L113" s="567"/>
      <c r="M113" s="568"/>
      <c r="N113" s="568"/>
      <c r="O113" s="568"/>
      <c r="P113" s="568"/>
      <c r="Q113" s="568"/>
      <c r="R113" s="568"/>
      <c r="S113" s="568"/>
      <c r="T113" s="568"/>
      <c r="U113" s="568"/>
    </row>
    <row r="114" spans="3:21">
      <c r="C114" s="258"/>
      <c r="K114" s="564"/>
      <c r="L114" s="567"/>
      <c r="M114" s="568"/>
      <c r="N114" s="568"/>
      <c r="O114" s="568"/>
      <c r="P114" s="568"/>
      <c r="Q114" s="568"/>
      <c r="R114" s="568"/>
      <c r="S114" s="568"/>
      <c r="T114" s="568"/>
      <c r="U114" s="568"/>
    </row>
    <row r="115" spans="3:21">
      <c r="K115" s="564"/>
      <c r="L115" s="567"/>
      <c r="M115" s="568"/>
      <c r="N115" s="568"/>
      <c r="O115" s="568"/>
      <c r="P115" s="568"/>
      <c r="Q115" s="568"/>
      <c r="R115" s="568"/>
      <c r="S115" s="568"/>
      <c r="T115" s="568"/>
      <c r="U115" s="568"/>
    </row>
    <row r="116" spans="3:21">
      <c r="C116" s="208"/>
      <c r="K116" s="564"/>
      <c r="L116" s="567"/>
      <c r="M116" s="568"/>
      <c r="N116" s="568"/>
      <c r="O116" s="568"/>
      <c r="P116" s="568"/>
      <c r="Q116" s="568"/>
      <c r="R116" s="568"/>
      <c r="S116" s="568"/>
      <c r="T116" s="568"/>
      <c r="U116" s="568"/>
    </row>
    <row r="117" spans="3:21">
      <c r="C117" s="208"/>
      <c r="K117" s="564"/>
      <c r="L117" s="567"/>
      <c r="M117" s="568"/>
      <c r="N117" s="568"/>
      <c r="O117" s="568"/>
      <c r="P117" s="568"/>
      <c r="Q117" s="568"/>
      <c r="R117" s="568"/>
      <c r="S117" s="568"/>
      <c r="T117" s="568"/>
      <c r="U117" s="568"/>
    </row>
    <row r="118" spans="3:21">
      <c r="C118" s="208"/>
      <c r="K118" s="564"/>
      <c r="L118" s="567"/>
      <c r="M118" s="568"/>
      <c r="N118" s="568"/>
      <c r="O118" s="568"/>
      <c r="P118" s="568"/>
      <c r="Q118" s="568"/>
      <c r="R118" s="568"/>
      <c r="S118" s="568"/>
      <c r="T118" s="568"/>
      <c r="U118" s="568"/>
    </row>
    <row r="119" spans="3:21" ht="51" customHeight="1">
      <c r="C119" s="208"/>
      <c r="K119" s="564"/>
      <c r="L119" s="567"/>
      <c r="M119" s="568"/>
      <c r="N119" s="568"/>
      <c r="O119" s="568"/>
      <c r="P119" s="568"/>
      <c r="Q119" s="568"/>
      <c r="R119" s="568"/>
      <c r="S119" s="568"/>
      <c r="T119" s="568"/>
      <c r="U119" s="568"/>
    </row>
    <row r="120" spans="3:21">
      <c r="C120" s="208"/>
      <c r="E120" s="208"/>
      <c r="K120" s="564"/>
      <c r="L120" s="567"/>
      <c r="M120" s="568"/>
      <c r="N120" s="568"/>
      <c r="O120" s="568"/>
      <c r="P120" s="568"/>
      <c r="Q120" s="568"/>
      <c r="R120" s="568"/>
      <c r="S120" s="568"/>
      <c r="T120" s="568"/>
      <c r="U120" s="568"/>
    </row>
    <row r="121" spans="3:21">
      <c r="C121" s="208"/>
      <c r="E121" s="208"/>
      <c r="K121" s="564"/>
      <c r="L121" s="567"/>
      <c r="M121" s="568"/>
      <c r="N121" s="568"/>
      <c r="O121" s="568"/>
      <c r="P121" s="568"/>
      <c r="Q121" s="568"/>
      <c r="R121" s="568"/>
      <c r="S121" s="568"/>
      <c r="T121" s="568"/>
      <c r="U121" s="568"/>
    </row>
    <row r="122" spans="3:21" ht="15.75" customHeight="1">
      <c r="C122" s="208"/>
      <c r="E122" s="208"/>
      <c r="K122" s="564"/>
      <c r="L122" s="567"/>
      <c r="M122" s="568"/>
      <c r="N122" s="568"/>
      <c r="O122" s="568"/>
      <c r="P122" s="568"/>
      <c r="Q122" s="568"/>
      <c r="R122" s="568"/>
      <c r="S122" s="568"/>
      <c r="T122" s="568"/>
      <c r="U122" s="568"/>
    </row>
    <row r="123" spans="3:21">
      <c r="K123" s="564"/>
      <c r="L123" s="567"/>
      <c r="M123" s="568"/>
      <c r="N123" s="568"/>
      <c r="O123" s="568"/>
      <c r="P123" s="568"/>
      <c r="Q123" s="568"/>
      <c r="R123" s="568"/>
      <c r="S123" s="568"/>
      <c r="T123" s="568"/>
      <c r="U123" s="568"/>
    </row>
    <row r="124" spans="3:21">
      <c r="C124" s="208"/>
      <c r="E124" s="208"/>
      <c r="K124" s="564"/>
      <c r="L124" s="567"/>
      <c r="M124" s="568"/>
      <c r="N124" s="568"/>
      <c r="O124" s="568"/>
      <c r="P124" s="568"/>
      <c r="Q124" s="568"/>
      <c r="R124" s="568"/>
      <c r="S124" s="568"/>
      <c r="T124" s="568"/>
      <c r="U124" s="568"/>
    </row>
    <row r="125" spans="3:21">
      <c r="K125" s="564"/>
      <c r="L125" s="567"/>
      <c r="M125" s="568"/>
      <c r="N125" s="568"/>
      <c r="O125" s="568"/>
      <c r="P125" s="568"/>
      <c r="Q125" s="568"/>
      <c r="R125" s="568"/>
      <c r="S125" s="568"/>
      <c r="T125" s="568"/>
      <c r="U125" s="568"/>
    </row>
    <row r="126" spans="3:21">
      <c r="K126" s="564"/>
      <c r="L126" s="567"/>
      <c r="M126" s="568"/>
      <c r="N126" s="568"/>
      <c r="O126" s="568"/>
      <c r="P126" s="568"/>
      <c r="Q126" s="568"/>
      <c r="R126" s="568"/>
      <c r="S126" s="568"/>
      <c r="T126" s="568"/>
      <c r="U126" s="568"/>
    </row>
    <row r="127" spans="3:21">
      <c r="K127" s="564"/>
      <c r="L127" s="567"/>
      <c r="M127" s="568"/>
      <c r="N127" s="568"/>
      <c r="O127" s="568"/>
      <c r="P127" s="568"/>
      <c r="Q127" s="568"/>
      <c r="R127" s="568"/>
      <c r="S127" s="568"/>
      <c r="T127" s="568"/>
      <c r="U127" s="568"/>
    </row>
    <row r="128" spans="3:21">
      <c r="K128" s="564"/>
      <c r="L128" s="567"/>
      <c r="M128" s="568"/>
      <c r="N128" s="568"/>
      <c r="O128" s="568"/>
      <c r="P128" s="568"/>
      <c r="Q128" s="568"/>
      <c r="R128" s="568"/>
      <c r="S128" s="568"/>
      <c r="T128" s="568"/>
      <c r="U128" s="568"/>
    </row>
    <row r="129" spans="11:21">
      <c r="K129" s="564"/>
      <c r="L129" s="567"/>
      <c r="M129" s="568"/>
      <c r="N129" s="568"/>
      <c r="O129" s="568"/>
      <c r="P129" s="568"/>
      <c r="Q129" s="568"/>
      <c r="R129" s="568"/>
      <c r="S129" s="568"/>
      <c r="T129" s="568"/>
      <c r="U129" s="568"/>
    </row>
    <row r="130" spans="11:21">
      <c r="K130" s="564"/>
      <c r="L130" s="567"/>
      <c r="M130" s="568"/>
      <c r="N130" s="568"/>
      <c r="O130" s="568"/>
      <c r="P130" s="568"/>
      <c r="Q130" s="568"/>
      <c r="R130" s="568"/>
      <c r="S130" s="568"/>
      <c r="T130" s="568"/>
      <c r="U130" s="568"/>
    </row>
    <row r="131" spans="11:21">
      <c r="K131" s="564"/>
      <c r="L131" s="567"/>
      <c r="M131" s="568"/>
      <c r="N131" s="568"/>
      <c r="O131" s="568"/>
      <c r="P131" s="568"/>
      <c r="Q131" s="568"/>
      <c r="R131" s="568"/>
      <c r="S131" s="568"/>
      <c r="T131" s="568"/>
      <c r="U131" s="568"/>
    </row>
    <row r="132" spans="11:21">
      <c r="K132" s="564"/>
      <c r="L132" s="567"/>
      <c r="M132" s="568"/>
      <c r="N132" s="568"/>
      <c r="O132" s="568"/>
      <c r="P132" s="568"/>
      <c r="Q132" s="568"/>
      <c r="R132" s="568"/>
      <c r="S132" s="568"/>
      <c r="T132" s="568"/>
      <c r="U132" s="568"/>
    </row>
    <row r="133" spans="11:21">
      <c r="K133" s="564"/>
      <c r="L133" s="567"/>
      <c r="M133" s="568"/>
      <c r="N133" s="568"/>
      <c r="O133" s="568"/>
      <c r="P133" s="568"/>
      <c r="Q133" s="568"/>
      <c r="R133" s="568"/>
      <c r="S133" s="568"/>
      <c r="T133" s="568"/>
      <c r="U133" s="568"/>
    </row>
    <row r="134" spans="11:21">
      <c r="K134" s="564"/>
      <c r="L134" s="567"/>
      <c r="M134" s="568"/>
      <c r="N134" s="568"/>
      <c r="O134" s="568"/>
      <c r="P134" s="568"/>
      <c r="Q134" s="568"/>
      <c r="R134" s="568"/>
      <c r="S134" s="568"/>
      <c r="T134" s="568"/>
      <c r="U134" s="568"/>
    </row>
    <row r="135" spans="11:21">
      <c r="K135" s="564"/>
      <c r="L135" s="567"/>
      <c r="M135" s="568"/>
      <c r="N135" s="568"/>
      <c r="O135" s="568"/>
      <c r="P135" s="568"/>
      <c r="Q135" s="568"/>
      <c r="R135" s="568"/>
      <c r="S135" s="568"/>
      <c r="T135" s="568"/>
      <c r="U135" s="568"/>
    </row>
    <row r="136" spans="11:21">
      <c r="K136" s="564"/>
      <c r="L136" s="567"/>
      <c r="M136" s="568"/>
      <c r="N136" s="568"/>
      <c r="O136" s="568"/>
      <c r="P136" s="568"/>
      <c r="Q136" s="568"/>
      <c r="R136" s="568"/>
      <c r="S136" s="568"/>
      <c r="T136" s="568"/>
      <c r="U136" s="568"/>
    </row>
    <row r="137" spans="11:21">
      <c r="K137" s="564"/>
      <c r="L137" s="567"/>
      <c r="M137" s="568"/>
      <c r="N137" s="568"/>
      <c r="O137" s="568"/>
      <c r="P137" s="568"/>
      <c r="Q137" s="568"/>
      <c r="R137" s="568"/>
      <c r="S137" s="568"/>
      <c r="T137" s="568"/>
      <c r="U137" s="568"/>
    </row>
    <row r="138" spans="11:21">
      <c r="K138" s="564"/>
      <c r="L138" s="567"/>
      <c r="M138" s="568"/>
      <c r="N138" s="568"/>
      <c r="O138" s="568"/>
      <c r="P138" s="568"/>
      <c r="Q138" s="568"/>
      <c r="R138" s="568"/>
      <c r="S138" s="568"/>
      <c r="T138" s="568"/>
      <c r="U138" s="568"/>
    </row>
    <row r="139" spans="11:21">
      <c r="K139" s="564"/>
      <c r="L139" s="567"/>
      <c r="M139" s="568"/>
      <c r="N139" s="568"/>
      <c r="O139" s="568"/>
      <c r="P139" s="568"/>
      <c r="Q139" s="568"/>
      <c r="R139" s="568"/>
      <c r="S139" s="568"/>
      <c r="T139" s="568"/>
      <c r="U139" s="568"/>
    </row>
    <row r="140" spans="11:21">
      <c r="K140" s="564"/>
      <c r="L140" s="567"/>
      <c r="M140" s="568"/>
      <c r="N140" s="568"/>
      <c r="O140" s="568"/>
      <c r="P140" s="568"/>
      <c r="Q140" s="568"/>
      <c r="R140" s="568"/>
      <c r="S140" s="568"/>
      <c r="T140" s="568"/>
      <c r="U140" s="568"/>
    </row>
    <row r="141" spans="11:21">
      <c r="K141" s="564"/>
      <c r="L141" s="567"/>
      <c r="M141" s="568"/>
      <c r="N141" s="568"/>
      <c r="O141" s="568"/>
      <c r="P141" s="568"/>
      <c r="Q141" s="568"/>
      <c r="R141" s="568"/>
      <c r="S141" s="568"/>
      <c r="T141" s="568"/>
      <c r="U141" s="568"/>
    </row>
    <row r="142" spans="11:21">
      <c r="K142" s="564"/>
      <c r="L142" s="567"/>
      <c r="M142" s="568"/>
      <c r="N142" s="568"/>
      <c r="O142" s="568"/>
      <c r="P142" s="568"/>
      <c r="Q142" s="568"/>
      <c r="R142" s="568"/>
      <c r="S142" s="568"/>
      <c r="T142" s="568"/>
      <c r="U142" s="568"/>
    </row>
    <row r="143" spans="11:21">
      <c r="K143" s="564"/>
      <c r="L143" s="567"/>
      <c r="M143" s="568"/>
      <c r="N143" s="568"/>
      <c r="O143" s="568"/>
      <c r="P143" s="568"/>
      <c r="Q143" s="568"/>
      <c r="R143" s="568"/>
      <c r="S143" s="568"/>
      <c r="T143" s="568"/>
      <c r="U143" s="568"/>
    </row>
    <row r="144" spans="11:21">
      <c r="K144" s="564"/>
      <c r="L144" s="567"/>
      <c r="M144" s="568"/>
      <c r="N144" s="568"/>
      <c r="O144" s="568"/>
      <c r="P144" s="568"/>
      <c r="Q144" s="568"/>
      <c r="R144" s="568"/>
      <c r="S144" s="568"/>
      <c r="T144" s="568"/>
      <c r="U144" s="568"/>
    </row>
    <row r="145" spans="10:21">
      <c r="J145" s="208"/>
      <c r="K145" s="564"/>
      <c r="L145" s="567"/>
      <c r="M145" s="568"/>
      <c r="N145" s="568"/>
      <c r="O145" s="568"/>
      <c r="P145" s="568"/>
      <c r="Q145" s="568"/>
      <c r="R145" s="568"/>
      <c r="S145" s="568"/>
      <c r="T145" s="568"/>
      <c r="U145" s="568"/>
    </row>
    <row r="146" spans="10:21">
      <c r="J146" s="208"/>
      <c r="K146" s="564"/>
      <c r="L146" s="567"/>
      <c r="M146" s="568"/>
      <c r="N146" s="568"/>
      <c r="O146" s="568"/>
      <c r="P146" s="568"/>
      <c r="Q146" s="568"/>
      <c r="R146" s="568"/>
      <c r="S146" s="568"/>
      <c r="T146" s="568"/>
      <c r="U146" s="568"/>
    </row>
    <row r="147" spans="10:21">
      <c r="J147" s="208"/>
      <c r="K147" s="564"/>
      <c r="L147" s="567"/>
      <c r="M147" s="568"/>
      <c r="N147" s="568"/>
      <c r="O147" s="568"/>
      <c r="P147" s="568"/>
      <c r="Q147" s="568"/>
      <c r="R147" s="568"/>
      <c r="S147" s="568"/>
      <c r="T147" s="568"/>
      <c r="U147" s="568"/>
    </row>
    <row r="148" spans="10:21">
      <c r="J148" s="208"/>
      <c r="K148" s="564"/>
      <c r="L148" s="567"/>
      <c r="M148" s="568"/>
      <c r="N148" s="568"/>
      <c r="O148" s="568"/>
      <c r="P148" s="568"/>
      <c r="Q148" s="568"/>
      <c r="R148" s="568"/>
      <c r="S148" s="568"/>
      <c r="T148" s="568"/>
      <c r="U148" s="568"/>
    </row>
    <row r="149" spans="10:21">
      <c r="J149" s="208"/>
      <c r="K149" s="564"/>
      <c r="L149" s="567"/>
      <c r="M149" s="568"/>
      <c r="N149" s="568"/>
      <c r="O149" s="568"/>
      <c r="P149" s="568"/>
      <c r="Q149" s="568"/>
      <c r="R149" s="568"/>
      <c r="S149" s="568"/>
      <c r="T149" s="568"/>
      <c r="U149" s="568"/>
    </row>
    <row r="150" spans="10:21">
      <c r="J150" s="208"/>
      <c r="K150" s="564"/>
      <c r="L150" s="567"/>
      <c r="M150" s="568"/>
      <c r="N150" s="568"/>
      <c r="O150" s="568"/>
      <c r="P150" s="568"/>
      <c r="Q150" s="568"/>
      <c r="R150" s="568"/>
      <c r="S150" s="568"/>
      <c r="T150" s="568"/>
      <c r="U150" s="568"/>
    </row>
    <row r="151" spans="10:21">
      <c r="J151" s="208"/>
      <c r="K151" s="564"/>
      <c r="L151" s="567"/>
      <c r="M151" s="568"/>
      <c r="N151" s="568"/>
      <c r="O151" s="568"/>
      <c r="P151" s="568"/>
      <c r="Q151" s="568"/>
      <c r="R151" s="568"/>
      <c r="S151" s="568"/>
      <c r="T151" s="568"/>
      <c r="U151" s="568"/>
    </row>
    <row r="152" spans="10:21">
      <c r="J152" s="208"/>
      <c r="K152" s="564"/>
      <c r="L152" s="567"/>
      <c r="M152" s="568"/>
      <c r="N152" s="568"/>
      <c r="O152" s="568"/>
      <c r="P152" s="568"/>
      <c r="Q152" s="568"/>
      <c r="R152" s="568"/>
      <c r="S152" s="568"/>
      <c r="T152" s="568"/>
      <c r="U152" s="568"/>
    </row>
    <row r="153" spans="10:21">
      <c r="J153" s="208"/>
      <c r="K153" s="564"/>
      <c r="L153" s="567"/>
      <c r="M153" s="568"/>
      <c r="N153" s="568"/>
      <c r="O153" s="568"/>
      <c r="P153" s="568"/>
      <c r="Q153" s="568"/>
      <c r="R153" s="568"/>
      <c r="S153" s="568"/>
      <c r="T153" s="568"/>
      <c r="U153" s="568"/>
    </row>
    <row r="154" spans="10:21">
      <c r="J154" s="208"/>
      <c r="K154" s="564"/>
      <c r="L154" s="567"/>
      <c r="M154" s="568"/>
      <c r="N154" s="568"/>
      <c r="O154" s="568"/>
      <c r="P154" s="568"/>
      <c r="Q154" s="568"/>
      <c r="R154" s="568"/>
      <c r="S154" s="568"/>
      <c r="T154" s="568"/>
      <c r="U154" s="568"/>
    </row>
    <row r="155" spans="10:21">
      <c r="J155" s="208"/>
      <c r="K155" s="564"/>
      <c r="L155" s="567"/>
      <c r="M155" s="568"/>
      <c r="N155" s="568"/>
      <c r="O155" s="568"/>
      <c r="P155" s="568"/>
      <c r="Q155" s="568"/>
      <c r="R155" s="568"/>
      <c r="S155" s="568"/>
      <c r="T155" s="568"/>
      <c r="U155" s="568"/>
    </row>
    <row r="156" spans="10:21">
      <c r="J156" s="208"/>
      <c r="K156" s="564"/>
      <c r="L156" s="567"/>
      <c r="M156" s="568"/>
      <c r="N156" s="568"/>
      <c r="O156" s="568"/>
      <c r="P156" s="568"/>
      <c r="Q156" s="568"/>
      <c r="R156" s="568"/>
      <c r="S156" s="568"/>
      <c r="T156" s="568"/>
      <c r="U156" s="568"/>
    </row>
    <row r="157" spans="10:21">
      <c r="J157" s="208"/>
      <c r="K157" s="564"/>
      <c r="L157" s="567"/>
      <c r="M157" s="568"/>
      <c r="N157" s="568"/>
      <c r="O157" s="568"/>
      <c r="P157" s="568"/>
      <c r="Q157" s="568"/>
      <c r="R157" s="568"/>
      <c r="S157" s="568"/>
      <c r="T157" s="568"/>
      <c r="U157" s="568"/>
    </row>
    <row r="158" spans="10:21">
      <c r="J158" s="208"/>
      <c r="K158" s="564"/>
      <c r="L158" s="567"/>
      <c r="M158" s="568"/>
      <c r="N158" s="568"/>
      <c r="O158" s="568"/>
      <c r="P158" s="568"/>
      <c r="Q158" s="568"/>
      <c r="R158" s="568"/>
      <c r="S158" s="568"/>
      <c r="T158" s="568"/>
      <c r="U158" s="568"/>
    </row>
    <row r="159" spans="10:21">
      <c r="J159" s="208"/>
      <c r="K159" s="564"/>
      <c r="L159" s="567"/>
      <c r="M159" s="568"/>
      <c r="N159" s="568"/>
      <c r="O159" s="568"/>
      <c r="P159" s="568"/>
      <c r="Q159" s="568"/>
      <c r="R159" s="568"/>
      <c r="S159" s="568"/>
      <c r="T159" s="568"/>
      <c r="U159" s="568"/>
    </row>
    <row r="160" spans="10:21">
      <c r="J160" s="208"/>
      <c r="K160" s="564"/>
      <c r="L160" s="567"/>
      <c r="M160" s="568"/>
      <c r="N160" s="568"/>
      <c r="O160" s="568"/>
      <c r="P160" s="568"/>
      <c r="Q160" s="568"/>
      <c r="R160" s="568"/>
      <c r="S160" s="568"/>
      <c r="T160" s="568"/>
      <c r="U160" s="568"/>
    </row>
    <row r="161" spans="6:21">
      <c r="F161" s="161"/>
      <c r="G161" s="161"/>
      <c r="H161" s="161"/>
      <c r="I161" s="161"/>
      <c r="J161" s="161"/>
      <c r="K161" s="564"/>
      <c r="L161" s="567"/>
      <c r="M161" s="568"/>
      <c r="N161" s="568"/>
      <c r="O161" s="568"/>
      <c r="P161" s="568"/>
      <c r="Q161" s="568"/>
      <c r="R161" s="568"/>
      <c r="S161" s="568"/>
      <c r="T161" s="568"/>
      <c r="U161" s="568"/>
    </row>
    <row r="162" spans="6:21">
      <c r="F162" s="161"/>
      <c r="G162" s="161"/>
      <c r="H162" s="161"/>
      <c r="I162" s="161"/>
      <c r="J162" s="161"/>
      <c r="K162" s="564"/>
      <c r="L162" s="567"/>
      <c r="M162" s="568"/>
      <c r="N162" s="568"/>
      <c r="O162" s="568"/>
      <c r="P162" s="568"/>
      <c r="Q162" s="568"/>
      <c r="R162" s="568"/>
      <c r="S162" s="568"/>
      <c r="T162" s="568"/>
      <c r="U162" s="568"/>
    </row>
    <row r="163" spans="6:21">
      <c r="F163" s="161"/>
      <c r="G163" s="161"/>
      <c r="H163" s="161"/>
      <c r="I163" s="161"/>
      <c r="J163" s="161"/>
      <c r="K163" s="564"/>
      <c r="L163" s="567"/>
      <c r="M163" s="568"/>
      <c r="N163" s="568"/>
      <c r="O163" s="568"/>
      <c r="P163" s="568"/>
      <c r="Q163" s="568"/>
      <c r="R163" s="568"/>
      <c r="S163" s="568"/>
      <c r="T163" s="568"/>
      <c r="U163" s="568"/>
    </row>
    <row r="164" spans="6:21">
      <c r="F164" s="161"/>
      <c r="G164" s="161"/>
      <c r="H164" s="161"/>
      <c r="I164" s="161"/>
      <c r="J164" s="161"/>
      <c r="K164" s="564"/>
      <c r="L164" s="567"/>
      <c r="M164" s="568"/>
      <c r="N164" s="568"/>
      <c r="O164" s="568"/>
      <c r="P164" s="568"/>
      <c r="Q164" s="568"/>
      <c r="R164" s="568"/>
      <c r="S164" s="568"/>
      <c r="T164" s="568"/>
      <c r="U164" s="568"/>
    </row>
    <row r="165" spans="6:21">
      <c r="F165" s="161"/>
      <c r="G165" s="161"/>
      <c r="H165" s="161"/>
      <c r="I165" s="161"/>
      <c r="J165" s="161"/>
      <c r="K165" s="564"/>
      <c r="L165" s="567"/>
      <c r="M165" s="568"/>
      <c r="N165" s="568"/>
      <c r="O165" s="568"/>
      <c r="P165" s="568"/>
      <c r="Q165" s="568"/>
      <c r="R165" s="568"/>
      <c r="S165" s="568"/>
      <c r="T165" s="568"/>
      <c r="U165" s="568"/>
    </row>
    <row r="166" spans="6:21">
      <c r="F166" s="161"/>
      <c r="G166" s="161"/>
      <c r="H166" s="161"/>
      <c r="I166" s="161"/>
      <c r="J166" s="161"/>
      <c r="K166" s="564"/>
      <c r="L166" s="567"/>
      <c r="M166" s="568"/>
      <c r="N166" s="568"/>
      <c r="O166" s="568"/>
      <c r="P166" s="568"/>
      <c r="Q166" s="568"/>
      <c r="R166" s="568"/>
      <c r="S166" s="568"/>
      <c r="T166" s="568"/>
      <c r="U166" s="568"/>
    </row>
    <row r="167" spans="6:21">
      <c r="F167" s="161"/>
      <c r="G167" s="161"/>
      <c r="H167" s="161"/>
      <c r="I167" s="161"/>
      <c r="J167" s="161"/>
      <c r="K167" s="564"/>
      <c r="L167" s="567"/>
      <c r="M167" s="568"/>
      <c r="N167" s="568"/>
      <c r="O167" s="568"/>
      <c r="P167" s="568"/>
      <c r="Q167" s="568"/>
      <c r="R167" s="568"/>
      <c r="S167" s="568"/>
      <c r="T167" s="568"/>
      <c r="U167" s="568"/>
    </row>
    <row r="168" spans="6:21">
      <c r="F168" s="161"/>
      <c r="G168" s="161"/>
      <c r="H168" s="161"/>
      <c r="I168" s="161"/>
      <c r="J168" s="161"/>
      <c r="K168" s="564"/>
      <c r="L168" s="567"/>
      <c r="M168" s="568"/>
      <c r="N168" s="568"/>
      <c r="O168" s="568"/>
      <c r="P168" s="568"/>
      <c r="Q168" s="568"/>
      <c r="R168" s="568"/>
      <c r="S168" s="568"/>
      <c r="T168" s="568"/>
      <c r="U168" s="568"/>
    </row>
    <row r="169" spans="6:21">
      <c r="K169" s="564"/>
      <c r="L169" s="567"/>
      <c r="M169" s="568"/>
      <c r="N169" s="568"/>
      <c r="O169" s="568"/>
      <c r="P169" s="568"/>
      <c r="Q169" s="568"/>
      <c r="R169" s="568"/>
      <c r="S169" s="568"/>
      <c r="T169" s="568"/>
      <c r="U169" s="568"/>
    </row>
    <row r="170" spans="6:21">
      <c r="K170" s="564"/>
      <c r="L170" s="567"/>
      <c r="M170" s="568"/>
      <c r="N170" s="568"/>
      <c r="O170" s="568"/>
      <c r="P170" s="568"/>
      <c r="Q170" s="568"/>
      <c r="R170" s="568"/>
      <c r="S170" s="568"/>
      <c r="T170" s="568"/>
      <c r="U170" s="568"/>
    </row>
    <row r="171" spans="6:21">
      <c r="K171" s="564"/>
      <c r="L171" s="567"/>
      <c r="M171" s="568"/>
      <c r="N171" s="568"/>
      <c r="O171" s="568"/>
      <c r="P171" s="568"/>
      <c r="Q171" s="568"/>
      <c r="R171" s="568"/>
      <c r="S171" s="568"/>
      <c r="T171" s="568"/>
      <c r="U171" s="568"/>
    </row>
    <row r="172" spans="6:21">
      <c r="K172" s="564"/>
      <c r="L172" s="567"/>
      <c r="M172" s="568"/>
      <c r="N172" s="568"/>
      <c r="O172" s="568"/>
      <c r="P172" s="568"/>
      <c r="Q172" s="568"/>
      <c r="R172" s="568"/>
      <c r="S172" s="568"/>
      <c r="T172" s="568"/>
      <c r="U172" s="568"/>
    </row>
    <row r="173" spans="6:21">
      <c r="K173" s="564"/>
      <c r="L173" s="567"/>
      <c r="M173" s="568"/>
      <c r="N173" s="568"/>
      <c r="O173" s="568"/>
      <c r="P173" s="568"/>
      <c r="Q173" s="568"/>
      <c r="R173" s="568"/>
      <c r="S173" s="568"/>
      <c r="T173" s="568"/>
      <c r="U173" s="568"/>
    </row>
    <row r="174" spans="6:21">
      <c r="K174" s="564"/>
      <c r="L174" s="567"/>
      <c r="M174" s="568"/>
      <c r="N174" s="568"/>
      <c r="O174" s="568"/>
      <c r="P174" s="568"/>
      <c r="Q174" s="568"/>
      <c r="R174" s="568"/>
      <c r="S174" s="568"/>
      <c r="T174" s="568"/>
      <c r="U174" s="568"/>
    </row>
    <row r="175" spans="6:21">
      <c r="K175" s="564"/>
      <c r="L175" s="567"/>
      <c r="M175" s="568"/>
      <c r="N175" s="568"/>
      <c r="O175" s="568"/>
      <c r="P175" s="568"/>
      <c r="Q175" s="568"/>
      <c r="R175" s="568"/>
      <c r="S175" s="568"/>
      <c r="T175" s="568"/>
      <c r="U175" s="568"/>
    </row>
    <row r="176" spans="6:21">
      <c r="K176" s="564"/>
      <c r="L176" s="567"/>
      <c r="M176" s="568"/>
      <c r="N176" s="568"/>
      <c r="O176" s="568"/>
      <c r="P176" s="568"/>
      <c r="Q176" s="568"/>
      <c r="R176" s="568"/>
      <c r="S176" s="568"/>
      <c r="T176" s="568"/>
      <c r="U176" s="568"/>
    </row>
    <row r="177" spans="11:21">
      <c r="K177" s="564"/>
      <c r="L177" s="567"/>
      <c r="M177" s="568"/>
      <c r="N177" s="568"/>
      <c r="O177" s="568"/>
      <c r="P177" s="568"/>
      <c r="Q177" s="568"/>
      <c r="R177" s="568"/>
      <c r="S177" s="568"/>
      <c r="T177" s="568"/>
      <c r="U177" s="568"/>
    </row>
    <row r="178" spans="11:21">
      <c r="K178" s="564"/>
      <c r="L178" s="567"/>
      <c r="M178" s="568"/>
      <c r="N178" s="568"/>
      <c r="O178" s="568"/>
      <c r="P178" s="568"/>
      <c r="Q178" s="568"/>
      <c r="R178" s="568"/>
      <c r="S178" s="568"/>
      <c r="T178" s="568"/>
      <c r="U178" s="568"/>
    </row>
    <row r="179" spans="11:21">
      <c r="K179" s="564"/>
      <c r="L179" s="567"/>
      <c r="M179" s="568"/>
      <c r="N179" s="568"/>
      <c r="O179" s="568"/>
      <c r="P179" s="568"/>
      <c r="Q179" s="568"/>
      <c r="R179" s="568"/>
      <c r="S179" s="568"/>
      <c r="T179" s="568"/>
      <c r="U179" s="568"/>
    </row>
    <row r="180" spans="11:21">
      <c r="K180" s="564"/>
      <c r="L180" s="567"/>
      <c r="M180" s="568"/>
      <c r="N180" s="568"/>
      <c r="O180" s="568"/>
      <c r="P180" s="568"/>
      <c r="Q180" s="568"/>
      <c r="R180" s="568"/>
      <c r="S180" s="568"/>
      <c r="T180" s="568"/>
      <c r="U180" s="568"/>
    </row>
    <row r="181" spans="11:21">
      <c r="K181" s="564"/>
      <c r="L181" s="567"/>
      <c r="M181" s="568"/>
      <c r="N181" s="568"/>
      <c r="O181" s="568"/>
      <c r="P181" s="568"/>
      <c r="Q181" s="568"/>
      <c r="R181" s="568"/>
      <c r="S181" s="568"/>
      <c r="T181" s="568"/>
      <c r="U181" s="568"/>
    </row>
    <row r="182" spans="11:21">
      <c r="K182" s="564"/>
      <c r="L182" s="567"/>
      <c r="M182" s="568"/>
      <c r="N182" s="568"/>
      <c r="O182" s="568"/>
      <c r="P182" s="568"/>
      <c r="Q182" s="568"/>
      <c r="R182" s="568"/>
      <c r="S182" s="568"/>
      <c r="T182" s="568"/>
      <c r="U182" s="568"/>
    </row>
    <row r="183" spans="11:21">
      <c r="K183" s="564"/>
      <c r="L183" s="567"/>
      <c r="M183" s="568"/>
      <c r="N183" s="568"/>
      <c r="O183" s="568"/>
      <c r="P183" s="568"/>
      <c r="Q183" s="568"/>
      <c r="R183" s="568"/>
      <c r="S183" s="568"/>
      <c r="T183" s="568"/>
      <c r="U183" s="568"/>
    </row>
    <row r="184" spans="11:21">
      <c r="K184" s="564"/>
      <c r="L184" s="567"/>
      <c r="M184" s="568"/>
      <c r="N184" s="568"/>
      <c r="O184" s="568"/>
      <c r="P184" s="568"/>
      <c r="Q184" s="568"/>
      <c r="R184" s="568"/>
      <c r="S184" s="568"/>
      <c r="T184" s="568"/>
      <c r="U184" s="568"/>
    </row>
    <row r="185" spans="11:21">
      <c r="K185" s="564"/>
      <c r="L185" s="569"/>
      <c r="M185" s="568"/>
      <c r="N185" s="568"/>
      <c r="O185" s="568"/>
      <c r="P185" s="568"/>
      <c r="Q185" s="568"/>
      <c r="R185" s="568"/>
      <c r="S185" s="568"/>
      <c r="T185" s="568"/>
      <c r="U185" s="568"/>
    </row>
    <row r="186" spans="11:21">
      <c r="K186" s="564"/>
      <c r="L186" s="567"/>
      <c r="M186" s="568"/>
      <c r="N186" s="568"/>
      <c r="O186" s="568"/>
      <c r="P186" s="568"/>
      <c r="Q186" s="568"/>
      <c r="R186" s="568"/>
      <c r="S186" s="568"/>
      <c r="T186" s="568"/>
      <c r="U186" s="568"/>
    </row>
    <row r="187" spans="11:21">
      <c r="K187" s="564"/>
      <c r="L187" s="567"/>
      <c r="M187" s="568"/>
      <c r="N187" s="568"/>
      <c r="O187" s="568"/>
      <c r="P187" s="568"/>
      <c r="Q187" s="568"/>
      <c r="R187" s="568"/>
      <c r="S187" s="568"/>
      <c r="T187" s="568"/>
      <c r="U187" s="568"/>
    </row>
    <row r="188" spans="11:21">
      <c r="K188" s="564"/>
      <c r="L188" s="567"/>
      <c r="M188" s="568"/>
      <c r="N188" s="568"/>
      <c r="O188" s="568"/>
      <c r="P188" s="568"/>
      <c r="Q188" s="568"/>
      <c r="R188" s="568"/>
      <c r="S188" s="568"/>
      <c r="T188" s="568"/>
      <c r="U188" s="568"/>
    </row>
    <row r="189" spans="11:21">
      <c r="K189" s="564"/>
      <c r="L189" s="567"/>
      <c r="M189" s="568"/>
      <c r="N189" s="568"/>
      <c r="O189" s="568"/>
      <c r="P189" s="568"/>
      <c r="Q189" s="568"/>
      <c r="R189" s="568"/>
      <c r="S189" s="568"/>
      <c r="T189" s="568"/>
      <c r="U189" s="568"/>
    </row>
    <row r="190" spans="11:21">
      <c r="K190" s="564"/>
      <c r="L190" s="567"/>
      <c r="M190" s="568"/>
      <c r="N190" s="568"/>
      <c r="O190" s="568"/>
      <c r="P190" s="568"/>
      <c r="Q190" s="568"/>
      <c r="R190" s="568"/>
      <c r="S190" s="568"/>
      <c r="T190" s="568"/>
      <c r="U190" s="568"/>
    </row>
    <row r="191" spans="11:21">
      <c r="K191" s="564"/>
      <c r="L191" s="567"/>
      <c r="M191" s="568"/>
      <c r="N191" s="568"/>
      <c r="O191" s="568"/>
      <c r="P191" s="568"/>
      <c r="Q191" s="568"/>
      <c r="R191" s="568"/>
      <c r="S191" s="568"/>
      <c r="T191" s="568"/>
      <c r="U191" s="568"/>
    </row>
    <row r="192" spans="11:21">
      <c r="K192" s="564"/>
      <c r="L192" s="567"/>
      <c r="M192" s="568"/>
      <c r="N192" s="568"/>
      <c r="O192" s="568"/>
      <c r="P192" s="568"/>
      <c r="Q192" s="568"/>
      <c r="R192" s="568"/>
      <c r="S192" s="568"/>
      <c r="T192" s="568"/>
      <c r="U192" s="568"/>
    </row>
    <row r="193" spans="11:21">
      <c r="K193" s="564"/>
      <c r="L193" s="567"/>
      <c r="M193" s="568"/>
      <c r="N193" s="568"/>
      <c r="O193" s="568"/>
      <c r="P193" s="568"/>
      <c r="Q193" s="568"/>
      <c r="R193" s="568"/>
      <c r="S193" s="568"/>
      <c r="T193" s="568"/>
      <c r="U193" s="568"/>
    </row>
    <row r="194" spans="11:21">
      <c r="K194" s="564"/>
      <c r="L194" s="567"/>
      <c r="M194" s="568"/>
      <c r="N194" s="568"/>
      <c r="O194" s="568"/>
      <c r="P194" s="568"/>
      <c r="Q194" s="568"/>
      <c r="R194" s="568"/>
      <c r="S194" s="568"/>
      <c r="T194" s="568"/>
      <c r="U194" s="568"/>
    </row>
    <row r="195" spans="11:21">
      <c r="K195" s="564"/>
      <c r="L195" s="567"/>
      <c r="M195" s="568"/>
      <c r="N195" s="568"/>
      <c r="O195" s="568"/>
      <c r="P195" s="568"/>
      <c r="Q195" s="568"/>
      <c r="R195" s="568"/>
      <c r="S195" s="568"/>
      <c r="T195" s="568"/>
      <c r="U195" s="568"/>
    </row>
    <row r="196" spans="11:21">
      <c r="K196" s="564"/>
      <c r="L196" s="567"/>
      <c r="M196" s="568"/>
      <c r="N196" s="568"/>
      <c r="O196" s="568"/>
      <c r="P196" s="568"/>
      <c r="Q196" s="568"/>
      <c r="R196" s="568"/>
      <c r="S196" s="568"/>
      <c r="T196" s="568"/>
      <c r="U196" s="568"/>
    </row>
    <row r="197" spans="11:21">
      <c r="K197" s="564"/>
      <c r="L197" s="567"/>
      <c r="M197" s="568"/>
      <c r="N197" s="568"/>
      <c r="O197" s="568"/>
      <c r="P197" s="568"/>
      <c r="Q197" s="568"/>
      <c r="R197" s="568"/>
      <c r="S197" s="568"/>
      <c r="T197" s="568"/>
      <c r="U197" s="568"/>
    </row>
    <row r="198" spans="11:21">
      <c r="K198" s="564"/>
      <c r="L198" s="567"/>
      <c r="M198" s="568"/>
      <c r="N198" s="568"/>
      <c r="O198" s="568"/>
      <c r="P198" s="568"/>
      <c r="Q198" s="568"/>
      <c r="R198" s="568"/>
      <c r="S198" s="568"/>
      <c r="T198" s="568"/>
      <c r="U198" s="568"/>
    </row>
    <row r="199" spans="11:21">
      <c r="K199" s="564"/>
      <c r="L199" s="567"/>
      <c r="M199" s="568"/>
      <c r="N199" s="568"/>
      <c r="O199" s="568"/>
      <c r="P199" s="568"/>
      <c r="Q199" s="568"/>
      <c r="R199" s="568"/>
      <c r="S199" s="568"/>
      <c r="T199" s="568"/>
      <c r="U199" s="568"/>
    </row>
    <row r="200" spans="11:21">
      <c r="K200" s="564"/>
      <c r="L200" s="567"/>
      <c r="M200" s="568"/>
      <c r="N200" s="568"/>
      <c r="O200" s="568"/>
      <c r="P200" s="568"/>
      <c r="Q200" s="568"/>
      <c r="R200" s="568"/>
      <c r="S200" s="568"/>
      <c r="T200" s="568"/>
      <c r="U200" s="568"/>
    </row>
    <row r="201" spans="11:21">
      <c r="K201" s="564"/>
      <c r="L201" s="567"/>
      <c r="M201" s="568"/>
      <c r="N201" s="568"/>
      <c r="O201" s="568"/>
      <c r="P201" s="568"/>
      <c r="Q201" s="568"/>
      <c r="R201" s="568"/>
      <c r="S201" s="568"/>
      <c r="T201" s="568"/>
      <c r="U201" s="568"/>
    </row>
    <row r="202" spans="11:21">
      <c r="K202" s="564"/>
      <c r="L202" s="567"/>
      <c r="M202" s="568"/>
      <c r="N202" s="568"/>
      <c r="O202" s="568"/>
      <c r="P202" s="568"/>
      <c r="Q202" s="568"/>
      <c r="R202" s="568"/>
      <c r="S202" s="568"/>
      <c r="T202" s="568"/>
      <c r="U202" s="568"/>
    </row>
    <row r="203" spans="11:21">
      <c r="K203" s="564"/>
      <c r="L203" s="567"/>
      <c r="M203" s="568"/>
      <c r="N203" s="568"/>
      <c r="O203" s="568"/>
      <c r="P203" s="568"/>
      <c r="Q203" s="568"/>
      <c r="R203" s="568"/>
      <c r="S203" s="568"/>
      <c r="T203" s="568"/>
      <c r="U203" s="568"/>
    </row>
    <row r="204" spans="11:21">
      <c r="K204" s="564"/>
      <c r="L204" s="567"/>
      <c r="M204" s="568"/>
      <c r="N204" s="568"/>
      <c r="O204" s="568"/>
      <c r="P204" s="568"/>
      <c r="Q204" s="568"/>
      <c r="R204" s="568"/>
      <c r="S204" s="568"/>
      <c r="T204" s="568"/>
      <c r="U204" s="568"/>
    </row>
    <row r="205" spans="11:21">
      <c r="K205" s="564"/>
      <c r="L205" s="567"/>
      <c r="M205" s="568"/>
      <c r="N205" s="568"/>
      <c r="O205" s="568"/>
      <c r="P205" s="568"/>
      <c r="Q205" s="568"/>
      <c r="R205" s="568"/>
      <c r="S205" s="568"/>
      <c r="T205" s="568"/>
      <c r="U205" s="568"/>
    </row>
    <row r="206" spans="11:21">
      <c r="K206" s="564"/>
      <c r="L206" s="567"/>
      <c r="M206" s="568"/>
      <c r="N206" s="568"/>
      <c r="O206" s="568"/>
      <c r="P206" s="568"/>
      <c r="Q206" s="568"/>
      <c r="R206" s="568"/>
      <c r="S206" s="568"/>
      <c r="T206" s="568"/>
      <c r="U206" s="568"/>
    </row>
    <row r="207" spans="11:21">
      <c r="K207" s="564"/>
      <c r="L207" s="567"/>
      <c r="M207" s="568"/>
      <c r="N207" s="568"/>
      <c r="O207" s="568"/>
      <c r="P207" s="568"/>
      <c r="Q207" s="568"/>
      <c r="R207" s="568"/>
      <c r="S207" s="568"/>
      <c r="T207" s="568"/>
      <c r="U207" s="568"/>
    </row>
    <row r="208" spans="11:21">
      <c r="K208" s="564"/>
      <c r="L208" s="567"/>
      <c r="M208" s="568"/>
      <c r="N208" s="568"/>
      <c r="O208" s="568"/>
      <c r="P208" s="568"/>
      <c r="Q208" s="568"/>
      <c r="R208" s="568"/>
      <c r="S208" s="568"/>
      <c r="T208" s="568"/>
      <c r="U208" s="568"/>
    </row>
    <row r="209" spans="11:21">
      <c r="K209" s="564"/>
      <c r="L209" s="567"/>
      <c r="M209" s="568"/>
      <c r="N209" s="568"/>
      <c r="O209" s="568"/>
      <c r="P209" s="568"/>
      <c r="Q209" s="568"/>
      <c r="R209" s="568"/>
      <c r="S209" s="568"/>
      <c r="T209" s="568"/>
      <c r="U209" s="568"/>
    </row>
    <row r="210" spans="11:21">
      <c r="K210" s="564"/>
      <c r="L210" s="567"/>
      <c r="M210" s="568"/>
      <c r="N210" s="568"/>
      <c r="O210" s="568"/>
      <c r="P210" s="568"/>
      <c r="Q210" s="568"/>
      <c r="R210" s="568"/>
      <c r="S210" s="568"/>
      <c r="T210" s="568"/>
      <c r="U210" s="568"/>
    </row>
    <row r="211" spans="11:21">
      <c r="K211" s="564"/>
      <c r="L211" s="567"/>
      <c r="M211" s="568"/>
      <c r="N211" s="568"/>
      <c r="O211" s="568"/>
      <c r="P211" s="568"/>
      <c r="Q211" s="568"/>
      <c r="R211" s="568"/>
      <c r="S211" s="568"/>
      <c r="T211" s="568"/>
      <c r="U211" s="568"/>
    </row>
    <row r="212" spans="11:21">
      <c r="K212" s="564"/>
      <c r="L212" s="567"/>
      <c r="M212" s="568"/>
      <c r="N212" s="568"/>
      <c r="O212" s="568"/>
      <c r="P212" s="568"/>
      <c r="Q212" s="568"/>
      <c r="R212" s="568"/>
      <c r="S212" s="568"/>
      <c r="T212" s="568"/>
      <c r="U212" s="568"/>
    </row>
    <row r="213" spans="11:21">
      <c r="K213" s="564"/>
      <c r="L213" s="567"/>
      <c r="M213" s="568"/>
      <c r="N213" s="568"/>
      <c r="O213" s="568"/>
      <c r="P213" s="568"/>
      <c r="Q213" s="568"/>
      <c r="R213" s="568"/>
      <c r="S213" s="568"/>
      <c r="T213" s="568"/>
      <c r="U213" s="568"/>
    </row>
    <row r="214" spans="11:21">
      <c r="K214" s="564"/>
      <c r="L214" s="567"/>
      <c r="M214" s="568"/>
      <c r="N214" s="568"/>
      <c r="O214" s="568"/>
      <c r="P214" s="568"/>
      <c r="Q214" s="568"/>
      <c r="R214" s="568"/>
      <c r="S214" s="568"/>
      <c r="T214" s="568"/>
      <c r="U214" s="568"/>
    </row>
    <row r="215" spans="11:21">
      <c r="K215" s="564"/>
      <c r="L215" s="567"/>
      <c r="M215" s="568"/>
      <c r="N215" s="568"/>
      <c r="O215" s="568"/>
      <c r="P215" s="568"/>
      <c r="Q215" s="568"/>
      <c r="R215" s="568"/>
      <c r="S215" s="568"/>
      <c r="T215" s="568"/>
      <c r="U215" s="568"/>
    </row>
    <row r="216" spans="11:21">
      <c r="K216" s="564"/>
      <c r="L216" s="567"/>
      <c r="M216" s="568"/>
      <c r="N216" s="568"/>
      <c r="O216" s="568"/>
      <c r="P216" s="568"/>
      <c r="Q216" s="568"/>
      <c r="R216" s="568"/>
      <c r="S216" s="568"/>
      <c r="T216" s="568"/>
      <c r="U216" s="568"/>
    </row>
    <row r="217" spans="11:21">
      <c r="K217" s="564"/>
      <c r="L217" s="567"/>
      <c r="M217" s="568"/>
      <c r="N217" s="568"/>
      <c r="O217" s="568"/>
      <c r="P217" s="568"/>
      <c r="Q217" s="568"/>
      <c r="R217" s="568"/>
      <c r="S217" s="568"/>
      <c r="T217" s="568"/>
      <c r="U217" s="568"/>
    </row>
    <row r="218" spans="11:21">
      <c r="K218" s="564"/>
      <c r="L218" s="567"/>
      <c r="M218" s="568"/>
      <c r="N218" s="568"/>
      <c r="O218" s="568"/>
      <c r="P218" s="568"/>
      <c r="Q218" s="568"/>
      <c r="R218" s="568"/>
      <c r="S218" s="568"/>
      <c r="T218" s="568"/>
      <c r="U218" s="568"/>
    </row>
    <row r="219" spans="11:21">
      <c r="K219" s="564"/>
      <c r="L219" s="567"/>
      <c r="M219" s="568"/>
      <c r="N219" s="568"/>
      <c r="O219" s="568"/>
      <c r="P219" s="568"/>
      <c r="Q219" s="568"/>
      <c r="R219" s="568"/>
      <c r="S219" s="568"/>
      <c r="T219" s="568"/>
      <c r="U219" s="568"/>
    </row>
    <row r="220" spans="11:21">
      <c r="K220" s="564"/>
      <c r="L220" s="567"/>
      <c r="M220" s="568"/>
      <c r="N220" s="568"/>
      <c r="O220" s="568"/>
      <c r="P220" s="568"/>
      <c r="Q220" s="568"/>
      <c r="R220" s="568"/>
      <c r="S220" s="568"/>
      <c r="T220" s="568"/>
      <c r="U220" s="568"/>
    </row>
    <row r="221" spans="11:21">
      <c r="K221" s="564"/>
      <c r="L221" s="567"/>
      <c r="M221" s="568"/>
      <c r="N221" s="568"/>
      <c r="O221" s="568"/>
      <c r="P221" s="568"/>
      <c r="Q221" s="568"/>
      <c r="R221" s="568"/>
      <c r="S221" s="568"/>
      <c r="T221" s="568"/>
      <c r="U221" s="568"/>
    </row>
    <row r="222" spans="11:21">
      <c r="K222" s="564"/>
      <c r="L222" s="567"/>
      <c r="M222" s="568"/>
      <c r="N222" s="568"/>
      <c r="O222" s="568"/>
      <c r="P222" s="568"/>
      <c r="Q222" s="568"/>
      <c r="R222" s="568"/>
      <c r="S222" s="568"/>
      <c r="T222" s="568"/>
      <c r="U222" s="568"/>
    </row>
    <row r="223" spans="11:21">
      <c r="K223" s="564"/>
      <c r="L223" s="567"/>
      <c r="M223" s="568"/>
      <c r="N223" s="568"/>
      <c r="O223" s="568"/>
      <c r="P223" s="568"/>
      <c r="Q223" s="568"/>
      <c r="R223" s="568"/>
      <c r="S223" s="568"/>
      <c r="T223" s="568"/>
      <c r="U223" s="568"/>
    </row>
    <row r="224" spans="11:21">
      <c r="K224" s="564"/>
      <c r="L224" s="567"/>
      <c r="M224" s="568"/>
      <c r="N224" s="568"/>
      <c r="O224" s="568"/>
      <c r="P224" s="568"/>
      <c r="Q224" s="568"/>
      <c r="R224" s="568"/>
      <c r="S224" s="568"/>
      <c r="T224" s="568"/>
      <c r="U224" s="568"/>
    </row>
    <row r="225" spans="11:21">
      <c r="K225" s="564"/>
      <c r="L225" s="567"/>
      <c r="M225" s="568"/>
      <c r="N225" s="568"/>
      <c r="O225" s="568"/>
      <c r="P225" s="568"/>
      <c r="Q225" s="568"/>
      <c r="R225" s="568"/>
      <c r="S225" s="568"/>
      <c r="T225" s="568"/>
      <c r="U225" s="568"/>
    </row>
    <row r="226" spans="11:21">
      <c r="K226" s="564"/>
      <c r="L226" s="567"/>
      <c r="M226" s="568"/>
      <c r="N226" s="568"/>
      <c r="O226" s="568"/>
      <c r="P226" s="568"/>
      <c r="Q226" s="568"/>
      <c r="R226" s="568"/>
      <c r="S226" s="568"/>
      <c r="T226" s="568"/>
      <c r="U226" s="568"/>
    </row>
    <row r="227" spans="11:21">
      <c r="K227" s="564"/>
      <c r="L227" s="567"/>
      <c r="M227" s="568"/>
      <c r="N227" s="568"/>
      <c r="O227" s="568"/>
      <c r="P227" s="568"/>
      <c r="Q227" s="568"/>
      <c r="R227" s="568"/>
      <c r="S227" s="568"/>
      <c r="T227" s="568"/>
      <c r="U227" s="568"/>
    </row>
    <row r="228" spans="11:21">
      <c r="K228" s="564"/>
      <c r="L228" s="567"/>
      <c r="M228" s="568"/>
      <c r="N228" s="568"/>
      <c r="O228" s="568"/>
      <c r="P228" s="568"/>
      <c r="Q228" s="568"/>
      <c r="R228" s="568"/>
      <c r="S228" s="568"/>
      <c r="T228" s="568"/>
      <c r="U228" s="568"/>
    </row>
    <row r="229" spans="11:21">
      <c r="K229" s="564"/>
      <c r="L229" s="567"/>
      <c r="M229" s="568"/>
      <c r="N229" s="568"/>
      <c r="O229" s="568"/>
      <c r="P229" s="568"/>
      <c r="Q229" s="568"/>
      <c r="R229" s="568"/>
      <c r="S229" s="568"/>
      <c r="T229" s="568"/>
      <c r="U229" s="568"/>
    </row>
    <row r="230" spans="11:21">
      <c r="K230" s="564"/>
      <c r="L230" s="567"/>
      <c r="M230" s="568"/>
      <c r="N230" s="568"/>
      <c r="O230" s="568"/>
      <c r="P230" s="568"/>
      <c r="Q230" s="568"/>
      <c r="R230" s="568"/>
      <c r="S230" s="568"/>
      <c r="T230" s="568"/>
      <c r="U230" s="568"/>
    </row>
    <row r="231" spans="11:21">
      <c r="K231" s="564"/>
      <c r="L231" s="567"/>
      <c r="M231" s="568"/>
      <c r="N231" s="568"/>
      <c r="O231" s="568"/>
      <c r="P231" s="568"/>
      <c r="Q231" s="568"/>
      <c r="R231" s="568"/>
      <c r="S231" s="568"/>
      <c r="T231" s="568"/>
      <c r="U231" s="568"/>
    </row>
    <row r="232" spans="11:21">
      <c r="K232" s="564"/>
      <c r="L232" s="567"/>
      <c r="M232" s="568"/>
      <c r="N232" s="568"/>
      <c r="O232" s="568"/>
      <c r="P232" s="568"/>
      <c r="Q232" s="568"/>
      <c r="R232" s="568"/>
      <c r="S232" s="568"/>
      <c r="T232" s="568"/>
      <c r="U232" s="568"/>
    </row>
    <row r="233" spans="11:21">
      <c r="K233" s="564"/>
      <c r="L233" s="567"/>
      <c r="M233" s="568"/>
      <c r="N233" s="568"/>
      <c r="O233" s="568"/>
      <c r="P233" s="568"/>
      <c r="Q233" s="568"/>
      <c r="R233" s="568"/>
      <c r="S233" s="568"/>
      <c r="T233" s="568"/>
      <c r="U233" s="568"/>
    </row>
    <row r="234" spans="11:21">
      <c r="K234" s="564"/>
      <c r="L234" s="567"/>
      <c r="M234" s="568"/>
      <c r="N234" s="568"/>
      <c r="O234" s="568"/>
      <c r="P234" s="568"/>
      <c r="Q234" s="568"/>
      <c r="R234" s="568"/>
      <c r="S234" s="568"/>
      <c r="T234" s="568"/>
      <c r="U234" s="568"/>
    </row>
    <row r="235" spans="11:21">
      <c r="K235" s="564"/>
      <c r="L235" s="567"/>
      <c r="M235" s="568"/>
      <c r="N235" s="568"/>
      <c r="O235" s="568"/>
      <c r="P235" s="568"/>
      <c r="Q235" s="568"/>
      <c r="R235" s="568"/>
      <c r="S235" s="568"/>
      <c r="T235" s="568"/>
      <c r="U235" s="568"/>
    </row>
    <row r="236" spans="11:21">
      <c r="K236" s="564"/>
      <c r="L236" s="567"/>
      <c r="M236" s="568"/>
      <c r="N236" s="568"/>
      <c r="O236" s="568"/>
      <c r="P236" s="568"/>
      <c r="Q236" s="568"/>
      <c r="R236" s="568"/>
      <c r="S236" s="568"/>
      <c r="T236" s="568"/>
      <c r="U236" s="568"/>
    </row>
    <row r="237" spans="11:21">
      <c r="K237" s="564"/>
      <c r="L237" s="567"/>
      <c r="M237" s="568"/>
      <c r="N237" s="568"/>
      <c r="O237" s="568"/>
      <c r="P237" s="568"/>
      <c r="Q237" s="568"/>
      <c r="R237" s="568"/>
      <c r="S237" s="568"/>
      <c r="T237" s="568"/>
      <c r="U237" s="568"/>
    </row>
    <row r="238" spans="11:21">
      <c r="K238" s="564"/>
      <c r="L238" s="567"/>
      <c r="M238" s="568"/>
      <c r="N238" s="568"/>
      <c r="O238" s="568"/>
      <c r="P238" s="568"/>
      <c r="Q238" s="568"/>
      <c r="R238" s="568"/>
      <c r="S238" s="568"/>
      <c r="T238" s="568"/>
      <c r="U238" s="568"/>
    </row>
    <row r="239" spans="11:21">
      <c r="K239" s="564"/>
      <c r="L239" s="567"/>
      <c r="M239" s="568"/>
      <c r="N239" s="568"/>
      <c r="O239" s="568"/>
      <c r="P239" s="568"/>
      <c r="Q239" s="568"/>
      <c r="R239" s="568"/>
      <c r="S239" s="568"/>
      <c r="T239" s="568"/>
      <c r="U239" s="568"/>
    </row>
    <row r="240" spans="11:21">
      <c r="K240" s="564"/>
      <c r="L240" s="567"/>
      <c r="M240" s="568"/>
      <c r="N240" s="568"/>
      <c r="O240" s="568"/>
      <c r="P240" s="568"/>
      <c r="Q240" s="568"/>
      <c r="R240" s="568"/>
      <c r="S240" s="568"/>
      <c r="T240" s="568"/>
      <c r="U240" s="568"/>
    </row>
    <row r="241" spans="11:21">
      <c r="K241" s="564"/>
      <c r="L241" s="567"/>
      <c r="M241" s="568"/>
      <c r="N241" s="568"/>
      <c r="O241" s="568"/>
      <c r="P241" s="568"/>
      <c r="Q241" s="568"/>
      <c r="R241" s="568"/>
      <c r="S241" s="568"/>
      <c r="T241" s="568"/>
      <c r="U241" s="568"/>
    </row>
    <row r="242" spans="11:21">
      <c r="K242" s="564"/>
      <c r="L242" s="567"/>
      <c r="M242" s="568"/>
      <c r="N242" s="568"/>
      <c r="O242" s="568"/>
      <c r="P242" s="568"/>
      <c r="Q242" s="568"/>
      <c r="R242" s="568"/>
      <c r="S242" s="568"/>
      <c r="T242" s="568"/>
      <c r="U242" s="568"/>
    </row>
    <row r="243" spans="11:21">
      <c r="K243" s="564"/>
      <c r="L243" s="567"/>
      <c r="M243" s="568"/>
      <c r="N243" s="568"/>
      <c r="O243" s="568"/>
      <c r="P243" s="568"/>
      <c r="Q243" s="568"/>
      <c r="R243" s="568"/>
      <c r="S243" s="568"/>
      <c r="T243" s="568"/>
      <c r="U243" s="568"/>
    </row>
    <row r="244" spans="11:21">
      <c r="K244" s="564"/>
      <c r="L244" s="567"/>
      <c r="M244" s="568"/>
      <c r="N244" s="568"/>
      <c r="O244" s="568"/>
      <c r="P244" s="568"/>
      <c r="Q244" s="568"/>
      <c r="R244" s="568"/>
      <c r="S244" s="568"/>
      <c r="T244" s="568"/>
      <c r="U244" s="568"/>
    </row>
    <row r="245" spans="11:21">
      <c r="K245" s="564"/>
      <c r="L245" s="567"/>
      <c r="M245" s="568"/>
      <c r="N245" s="568"/>
      <c r="O245" s="568"/>
      <c r="P245" s="568"/>
      <c r="Q245" s="568"/>
      <c r="R245" s="568"/>
      <c r="S245" s="568"/>
      <c r="T245" s="568"/>
      <c r="U245" s="568"/>
    </row>
    <row r="246" spans="11:21">
      <c r="K246" s="564"/>
      <c r="L246" s="567"/>
      <c r="M246" s="568"/>
      <c r="N246" s="568"/>
      <c r="O246" s="568"/>
      <c r="P246" s="568"/>
      <c r="Q246" s="568"/>
      <c r="R246" s="568"/>
      <c r="S246" s="568"/>
      <c r="T246" s="568"/>
      <c r="U246" s="568"/>
    </row>
    <row r="247" spans="11:21">
      <c r="K247" s="564"/>
      <c r="L247" s="567"/>
      <c r="M247" s="568"/>
      <c r="N247" s="568"/>
      <c r="O247" s="568"/>
      <c r="P247" s="568"/>
      <c r="Q247" s="568"/>
      <c r="R247" s="568"/>
      <c r="S247" s="568"/>
      <c r="T247" s="568"/>
      <c r="U247" s="568"/>
    </row>
    <row r="248" spans="11:21">
      <c r="K248" s="564"/>
      <c r="L248" s="567"/>
      <c r="M248" s="568"/>
      <c r="N248" s="568"/>
      <c r="O248" s="568"/>
      <c r="P248" s="568"/>
      <c r="Q248" s="568"/>
      <c r="R248" s="568"/>
      <c r="S248" s="568"/>
      <c r="T248" s="568"/>
      <c r="U248" s="568"/>
    </row>
    <row r="249" spans="11:21">
      <c r="K249" s="564"/>
      <c r="L249" s="567"/>
      <c r="M249" s="568"/>
      <c r="N249" s="568"/>
      <c r="O249" s="568"/>
      <c r="P249" s="568"/>
      <c r="Q249" s="568"/>
      <c r="R249" s="568"/>
      <c r="S249" s="568"/>
      <c r="T249" s="568"/>
      <c r="U249" s="568"/>
    </row>
    <row r="250" spans="11:21">
      <c r="K250" s="564"/>
      <c r="L250" s="567"/>
      <c r="M250" s="568"/>
      <c r="N250" s="568"/>
      <c r="O250" s="568"/>
      <c r="P250" s="568"/>
      <c r="Q250" s="568"/>
      <c r="R250" s="568"/>
      <c r="S250" s="568"/>
      <c r="T250" s="568"/>
      <c r="U250" s="568"/>
    </row>
    <row r="251" spans="11:21">
      <c r="K251" s="564"/>
      <c r="L251" s="567"/>
      <c r="M251" s="568"/>
      <c r="N251" s="568"/>
      <c r="O251" s="568"/>
      <c r="P251" s="568"/>
      <c r="Q251" s="568"/>
      <c r="R251" s="568"/>
      <c r="S251" s="568"/>
      <c r="T251" s="568"/>
      <c r="U251" s="568"/>
    </row>
    <row r="252" spans="11:21">
      <c r="K252" s="564"/>
      <c r="L252" s="567"/>
      <c r="M252" s="568"/>
      <c r="N252" s="568"/>
      <c r="O252" s="568"/>
      <c r="P252" s="568"/>
      <c r="Q252" s="568"/>
      <c r="R252" s="568"/>
      <c r="S252" s="568"/>
      <c r="T252" s="568"/>
      <c r="U252" s="568"/>
    </row>
    <row r="253" spans="11:21">
      <c r="K253" s="564"/>
      <c r="L253" s="567"/>
      <c r="M253" s="568"/>
      <c r="N253" s="568"/>
      <c r="O253" s="568"/>
      <c r="P253" s="568"/>
      <c r="Q253" s="568"/>
      <c r="R253" s="568"/>
      <c r="S253" s="568"/>
      <c r="T253" s="568"/>
      <c r="U253" s="568"/>
    </row>
    <row r="254" spans="11:21">
      <c r="K254" s="564"/>
      <c r="L254" s="567"/>
      <c r="M254" s="568"/>
      <c r="N254" s="568"/>
      <c r="O254" s="568"/>
      <c r="P254" s="568"/>
      <c r="Q254" s="568"/>
      <c r="R254" s="568"/>
      <c r="S254" s="568"/>
      <c r="T254" s="568"/>
      <c r="U254" s="568"/>
    </row>
    <row r="255" spans="11:21">
      <c r="K255" s="564"/>
      <c r="L255" s="567"/>
      <c r="M255" s="568"/>
      <c r="N255" s="568"/>
      <c r="O255" s="568"/>
      <c r="P255" s="568"/>
      <c r="Q255" s="568"/>
      <c r="R255" s="568"/>
      <c r="S255" s="568"/>
      <c r="T255" s="568"/>
      <c r="U255" s="568"/>
    </row>
    <row r="256" spans="11:21">
      <c r="K256" s="564"/>
      <c r="L256" s="567"/>
      <c r="M256" s="568"/>
      <c r="N256" s="568"/>
      <c r="O256" s="568"/>
      <c r="P256" s="568"/>
      <c r="Q256" s="568"/>
      <c r="R256" s="568"/>
      <c r="S256" s="568"/>
      <c r="T256" s="568"/>
      <c r="U256" s="568"/>
    </row>
    <row r="257" spans="11:21">
      <c r="K257" s="564"/>
      <c r="L257" s="567"/>
      <c r="M257" s="568"/>
      <c r="N257" s="568"/>
      <c r="O257" s="568"/>
      <c r="P257" s="568"/>
      <c r="Q257" s="568"/>
      <c r="R257" s="568"/>
      <c r="S257" s="568"/>
      <c r="T257" s="568"/>
      <c r="U257" s="568"/>
    </row>
    <row r="258" spans="11:21">
      <c r="K258" s="564"/>
      <c r="L258" s="567"/>
      <c r="M258" s="568"/>
      <c r="N258" s="568"/>
      <c r="O258" s="568"/>
      <c r="P258" s="568"/>
      <c r="Q258" s="568"/>
      <c r="R258" s="568"/>
      <c r="S258" s="568"/>
      <c r="T258" s="568"/>
      <c r="U258" s="568"/>
    </row>
    <row r="259" spans="11:21">
      <c r="K259" s="564"/>
      <c r="L259" s="567"/>
      <c r="M259" s="568"/>
      <c r="N259" s="568"/>
      <c r="O259" s="568"/>
      <c r="P259" s="568"/>
      <c r="Q259" s="568"/>
      <c r="R259" s="568"/>
      <c r="S259" s="568"/>
      <c r="T259" s="568"/>
      <c r="U259" s="568"/>
    </row>
    <row r="260" spans="11:21">
      <c r="K260" s="564"/>
      <c r="L260" s="567"/>
      <c r="M260" s="568"/>
      <c r="N260" s="568"/>
      <c r="O260" s="568"/>
      <c r="P260" s="568"/>
      <c r="Q260" s="568"/>
      <c r="R260" s="568"/>
      <c r="S260" s="568"/>
      <c r="T260" s="568"/>
      <c r="U260" s="568"/>
    </row>
    <row r="261" spans="11:21">
      <c r="K261" s="564"/>
      <c r="L261" s="567"/>
      <c r="M261" s="568"/>
      <c r="N261" s="568"/>
      <c r="O261" s="568"/>
      <c r="P261" s="568"/>
      <c r="Q261" s="568"/>
      <c r="R261" s="568"/>
      <c r="S261" s="568"/>
      <c r="T261" s="568"/>
      <c r="U261" s="568"/>
    </row>
    <row r="262" spans="11:21">
      <c r="K262" s="564"/>
      <c r="L262" s="567"/>
      <c r="M262" s="568"/>
      <c r="N262" s="568"/>
      <c r="O262" s="568"/>
      <c r="P262" s="568"/>
      <c r="Q262" s="568"/>
      <c r="R262" s="568"/>
      <c r="S262" s="568"/>
      <c r="T262" s="568"/>
      <c r="U262" s="568"/>
    </row>
    <row r="263" spans="11:21">
      <c r="K263" s="564"/>
      <c r="L263" s="567"/>
      <c r="M263" s="568"/>
      <c r="N263" s="568"/>
      <c r="O263" s="568"/>
      <c r="P263" s="568"/>
      <c r="Q263" s="568"/>
      <c r="R263" s="568"/>
      <c r="S263" s="568"/>
      <c r="T263" s="568"/>
      <c r="U263" s="568"/>
    </row>
    <row r="264" spans="11:21">
      <c r="K264" s="564"/>
      <c r="L264" s="567"/>
      <c r="M264" s="568"/>
      <c r="N264" s="568"/>
      <c r="O264" s="568"/>
      <c r="P264" s="568"/>
      <c r="Q264" s="568"/>
      <c r="R264" s="568"/>
      <c r="S264" s="568"/>
      <c r="T264" s="568"/>
      <c r="U264" s="568"/>
    </row>
    <row r="265" spans="11:21">
      <c r="K265" s="564"/>
      <c r="L265" s="567"/>
      <c r="M265" s="568"/>
      <c r="N265" s="568"/>
      <c r="O265" s="568"/>
      <c r="P265" s="568"/>
      <c r="Q265" s="568"/>
      <c r="R265" s="568"/>
      <c r="S265" s="568"/>
      <c r="T265" s="568"/>
      <c r="U265" s="568"/>
    </row>
    <row r="266" spans="11:21">
      <c r="K266" s="564"/>
      <c r="L266" s="567"/>
      <c r="M266" s="568"/>
      <c r="N266" s="568"/>
      <c r="O266" s="568"/>
      <c r="P266" s="568"/>
      <c r="Q266" s="568"/>
      <c r="R266" s="568"/>
      <c r="S266" s="568"/>
      <c r="T266" s="568"/>
      <c r="U266" s="568"/>
    </row>
    <row r="267" spans="11:21">
      <c r="K267" s="564"/>
      <c r="L267" s="567"/>
      <c r="M267" s="568"/>
      <c r="N267" s="568"/>
      <c r="O267" s="568"/>
      <c r="P267" s="568"/>
      <c r="Q267" s="568"/>
      <c r="R267" s="568"/>
      <c r="S267" s="568"/>
      <c r="T267" s="568"/>
      <c r="U267" s="568"/>
    </row>
    <row r="268" spans="11:21">
      <c r="K268" s="564"/>
      <c r="L268" s="567"/>
      <c r="M268" s="568"/>
      <c r="N268" s="568"/>
      <c r="O268" s="568"/>
      <c r="P268" s="568"/>
      <c r="Q268" s="568"/>
      <c r="R268" s="568"/>
      <c r="S268" s="568"/>
      <c r="T268" s="568"/>
      <c r="U268" s="568"/>
    </row>
    <row r="269" spans="11:21">
      <c r="K269" s="564"/>
      <c r="L269" s="567"/>
      <c r="M269" s="568"/>
      <c r="N269" s="568"/>
      <c r="O269" s="568"/>
      <c r="P269" s="568"/>
      <c r="Q269" s="568"/>
      <c r="R269" s="568"/>
      <c r="S269" s="568"/>
      <c r="T269" s="568"/>
      <c r="U269" s="568"/>
    </row>
    <row r="270" spans="11:21">
      <c r="K270" s="564"/>
      <c r="L270" s="567"/>
      <c r="M270" s="568"/>
      <c r="N270" s="568"/>
      <c r="O270" s="568"/>
      <c r="P270" s="568"/>
      <c r="Q270" s="568"/>
      <c r="R270" s="568"/>
      <c r="S270" s="568"/>
      <c r="T270" s="568"/>
      <c r="U270" s="568"/>
    </row>
    <row r="271" spans="11:21">
      <c r="K271" s="564"/>
      <c r="L271" s="567"/>
      <c r="M271" s="568"/>
      <c r="N271" s="568"/>
      <c r="O271" s="568"/>
      <c r="P271" s="568"/>
      <c r="Q271" s="568"/>
      <c r="R271" s="568"/>
      <c r="S271" s="568"/>
      <c r="T271" s="568"/>
      <c r="U271" s="568"/>
    </row>
    <row r="272" spans="11:21">
      <c r="K272" s="564"/>
      <c r="L272" s="567"/>
      <c r="M272" s="568"/>
      <c r="N272" s="568"/>
      <c r="O272" s="568"/>
      <c r="P272" s="568"/>
      <c r="Q272" s="568"/>
      <c r="R272" s="568"/>
      <c r="S272" s="568"/>
      <c r="T272" s="568"/>
      <c r="U272" s="568"/>
    </row>
    <row r="273" spans="11:21">
      <c r="K273" s="564"/>
      <c r="L273" s="567"/>
      <c r="M273" s="568"/>
      <c r="N273" s="568"/>
      <c r="O273" s="568"/>
      <c r="P273" s="568"/>
      <c r="Q273" s="568"/>
      <c r="R273" s="568"/>
      <c r="S273" s="568"/>
      <c r="T273" s="568"/>
      <c r="U273" s="568"/>
    </row>
    <row r="274" spans="11:21">
      <c r="K274" s="564"/>
      <c r="L274" s="567"/>
      <c r="M274" s="568"/>
      <c r="N274" s="568"/>
      <c r="O274" s="568"/>
      <c r="P274" s="568"/>
      <c r="Q274" s="568"/>
      <c r="R274" s="568"/>
      <c r="S274" s="568"/>
      <c r="T274" s="568"/>
      <c r="U274" s="568"/>
    </row>
    <row r="275" spans="11:21">
      <c r="K275" s="564"/>
      <c r="L275" s="567"/>
      <c r="M275" s="568"/>
      <c r="N275" s="568"/>
      <c r="O275" s="568"/>
      <c r="P275" s="568"/>
      <c r="Q275" s="568"/>
      <c r="R275" s="568"/>
      <c r="S275" s="568"/>
      <c r="T275" s="568"/>
      <c r="U275" s="568"/>
    </row>
    <row r="276" spans="11:21">
      <c r="K276" s="564"/>
      <c r="L276" s="567"/>
      <c r="M276" s="568"/>
      <c r="N276" s="568"/>
      <c r="O276" s="568"/>
      <c r="P276" s="568"/>
      <c r="Q276" s="568"/>
      <c r="R276" s="568"/>
      <c r="S276" s="568"/>
      <c r="T276" s="568"/>
      <c r="U276" s="568"/>
    </row>
    <row r="277" spans="11:21">
      <c r="K277" s="564"/>
      <c r="L277" s="567"/>
      <c r="M277" s="568"/>
      <c r="N277" s="568"/>
      <c r="O277" s="568"/>
      <c r="P277" s="568"/>
      <c r="Q277" s="568"/>
      <c r="R277" s="568"/>
      <c r="S277" s="568"/>
      <c r="T277" s="568"/>
      <c r="U277" s="568"/>
    </row>
    <row r="278" spans="11:21">
      <c r="K278" s="564"/>
      <c r="L278" s="567"/>
      <c r="M278" s="568"/>
      <c r="N278" s="568"/>
      <c r="O278" s="568"/>
      <c r="P278" s="568"/>
      <c r="Q278" s="568"/>
      <c r="R278" s="568"/>
      <c r="S278" s="568"/>
      <c r="T278" s="568"/>
      <c r="U278" s="568"/>
    </row>
    <row r="279" spans="11:21">
      <c r="K279" s="564"/>
      <c r="L279" s="567"/>
      <c r="M279" s="568"/>
      <c r="N279" s="568"/>
      <c r="O279" s="568"/>
      <c r="P279" s="568"/>
      <c r="Q279" s="568"/>
      <c r="R279" s="568"/>
      <c r="S279" s="568"/>
      <c r="T279" s="568"/>
      <c r="U279" s="568"/>
    </row>
    <row r="280" spans="11:21">
      <c r="K280" s="564"/>
      <c r="L280" s="567"/>
      <c r="M280" s="568"/>
      <c r="N280" s="568"/>
      <c r="O280" s="568"/>
      <c r="P280" s="568"/>
      <c r="Q280" s="568"/>
      <c r="R280" s="568"/>
      <c r="S280" s="568"/>
      <c r="T280" s="568"/>
      <c r="U280" s="568"/>
    </row>
    <row r="281" spans="11:21">
      <c r="K281" s="564"/>
      <c r="L281" s="567"/>
      <c r="M281" s="568"/>
      <c r="N281" s="568"/>
      <c r="O281" s="568"/>
      <c r="P281" s="568"/>
      <c r="Q281" s="568"/>
      <c r="R281" s="568"/>
      <c r="S281" s="568"/>
      <c r="T281" s="568"/>
      <c r="U281" s="568"/>
    </row>
    <row r="282" spans="11:21">
      <c r="K282" s="564"/>
      <c r="L282" s="567"/>
      <c r="M282" s="568"/>
      <c r="N282" s="568"/>
      <c r="O282" s="568"/>
      <c r="P282" s="568"/>
      <c r="Q282" s="568"/>
      <c r="R282" s="568"/>
      <c r="S282" s="568"/>
      <c r="T282" s="568"/>
      <c r="U282" s="568"/>
    </row>
    <row r="283" spans="11:21">
      <c r="K283" s="564"/>
      <c r="L283" s="567"/>
      <c r="M283" s="568"/>
      <c r="N283" s="568"/>
      <c r="O283" s="568"/>
      <c r="P283" s="568"/>
      <c r="Q283" s="568"/>
      <c r="R283" s="568"/>
      <c r="S283" s="568"/>
      <c r="T283" s="568"/>
      <c r="U283" s="568"/>
    </row>
    <row r="284" spans="11:21">
      <c r="K284" s="564"/>
      <c r="L284" s="567"/>
      <c r="M284" s="568"/>
      <c r="N284" s="568"/>
      <c r="O284" s="568"/>
      <c r="P284" s="568"/>
      <c r="Q284" s="568"/>
      <c r="R284" s="568"/>
      <c r="S284" s="568"/>
      <c r="T284" s="568"/>
      <c r="U284" s="568"/>
    </row>
    <row r="285" spans="11:21">
      <c r="K285" s="564"/>
      <c r="L285" s="567"/>
      <c r="M285" s="568"/>
      <c r="N285" s="568"/>
      <c r="O285" s="568"/>
      <c r="P285" s="568"/>
      <c r="Q285" s="568"/>
      <c r="R285" s="568"/>
      <c r="S285" s="568"/>
      <c r="T285" s="568"/>
      <c r="U285" s="568"/>
    </row>
    <row r="286" spans="11:21">
      <c r="K286" s="564"/>
      <c r="L286" s="567"/>
      <c r="M286" s="568"/>
      <c r="N286" s="568"/>
      <c r="O286" s="568"/>
      <c r="P286" s="568"/>
      <c r="Q286" s="568"/>
      <c r="R286" s="568"/>
      <c r="S286" s="568"/>
      <c r="T286" s="568"/>
      <c r="U286" s="568"/>
    </row>
    <row r="287" spans="11:21">
      <c r="K287" s="564"/>
      <c r="L287" s="567"/>
      <c r="M287" s="568"/>
      <c r="N287" s="568"/>
      <c r="O287" s="568"/>
      <c r="P287" s="568"/>
      <c r="Q287" s="568"/>
      <c r="R287" s="568"/>
      <c r="S287" s="568"/>
      <c r="T287" s="568"/>
      <c r="U287" s="568"/>
    </row>
    <row r="288" spans="11:21">
      <c r="K288" s="564"/>
      <c r="L288" s="567"/>
      <c r="M288" s="568"/>
      <c r="N288" s="568"/>
      <c r="O288" s="568"/>
      <c r="P288" s="568"/>
      <c r="Q288" s="568"/>
      <c r="R288" s="568"/>
      <c r="S288" s="568"/>
      <c r="T288" s="568"/>
      <c r="U288" s="568"/>
    </row>
    <row r="289" spans="11:21">
      <c r="K289" s="564"/>
      <c r="L289" s="567"/>
      <c r="M289" s="568"/>
      <c r="N289" s="568"/>
      <c r="O289" s="568"/>
      <c r="P289" s="568"/>
      <c r="Q289" s="568"/>
      <c r="R289" s="568"/>
      <c r="S289" s="568"/>
      <c r="T289" s="568"/>
      <c r="U289" s="568"/>
    </row>
    <row r="290" spans="11:21">
      <c r="K290" s="564"/>
      <c r="L290" s="567"/>
      <c r="M290" s="568"/>
      <c r="N290" s="568"/>
      <c r="O290" s="568"/>
      <c r="P290" s="568"/>
      <c r="Q290" s="568"/>
      <c r="R290" s="568"/>
      <c r="S290" s="568"/>
      <c r="T290" s="568"/>
      <c r="U290" s="568"/>
    </row>
    <row r="291" spans="11:21">
      <c r="K291" s="564"/>
      <c r="L291" s="567"/>
      <c r="M291" s="568"/>
      <c r="N291" s="568"/>
      <c r="O291" s="568"/>
      <c r="P291" s="568"/>
      <c r="Q291" s="568"/>
      <c r="R291" s="568"/>
      <c r="S291" s="568"/>
      <c r="T291" s="568"/>
      <c r="U291" s="568"/>
    </row>
    <row r="292" spans="11:21">
      <c r="K292" s="564"/>
      <c r="L292" s="567"/>
      <c r="M292" s="568"/>
      <c r="N292" s="568"/>
      <c r="O292" s="568"/>
      <c r="P292" s="568"/>
      <c r="Q292" s="568"/>
      <c r="R292" s="568"/>
      <c r="S292" s="568"/>
      <c r="T292" s="568"/>
      <c r="U292" s="568"/>
    </row>
    <row r="293" spans="11:21">
      <c r="K293" s="564"/>
      <c r="L293" s="567"/>
      <c r="M293" s="568"/>
      <c r="N293" s="568"/>
      <c r="O293" s="568"/>
      <c r="P293" s="568"/>
      <c r="Q293" s="568"/>
      <c r="R293" s="568"/>
      <c r="S293" s="568"/>
      <c r="T293" s="568"/>
      <c r="U293" s="568"/>
    </row>
    <row r="294" spans="11:21">
      <c r="K294" s="564"/>
      <c r="L294" s="567"/>
      <c r="M294" s="568"/>
      <c r="N294" s="568"/>
      <c r="O294" s="568"/>
      <c r="P294" s="568"/>
      <c r="Q294" s="568"/>
      <c r="R294" s="568"/>
      <c r="S294" s="568"/>
      <c r="T294" s="568"/>
      <c r="U294" s="568"/>
    </row>
    <row r="295" spans="11:21">
      <c r="K295" s="564"/>
      <c r="L295" s="567"/>
      <c r="M295" s="568"/>
      <c r="N295" s="568"/>
      <c r="O295" s="568"/>
      <c r="P295" s="568"/>
      <c r="Q295" s="568"/>
      <c r="R295" s="568"/>
      <c r="S295" s="568"/>
      <c r="T295" s="568"/>
      <c r="U295" s="568"/>
    </row>
    <row r="296" spans="11:21">
      <c r="K296" s="564"/>
      <c r="L296" s="567"/>
      <c r="M296" s="568"/>
      <c r="N296" s="568"/>
      <c r="O296" s="568"/>
      <c r="P296" s="568"/>
      <c r="Q296" s="568"/>
      <c r="R296" s="568"/>
      <c r="S296" s="568"/>
      <c r="T296" s="568"/>
      <c r="U296" s="568"/>
    </row>
    <row r="297" spans="11:21">
      <c r="K297" s="564"/>
      <c r="L297" s="567"/>
      <c r="M297" s="568"/>
      <c r="N297" s="568"/>
      <c r="O297" s="568"/>
      <c r="P297" s="568"/>
      <c r="Q297" s="568"/>
      <c r="R297" s="568"/>
      <c r="S297" s="568"/>
      <c r="T297" s="568"/>
      <c r="U297" s="568"/>
    </row>
    <row r="298" spans="11:21">
      <c r="K298" s="564"/>
      <c r="L298" s="567"/>
      <c r="M298" s="568"/>
      <c r="N298" s="568"/>
      <c r="O298" s="568"/>
      <c r="P298" s="568"/>
      <c r="Q298" s="568"/>
      <c r="R298" s="568"/>
      <c r="S298" s="568"/>
      <c r="T298" s="568"/>
      <c r="U298" s="568"/>
    </row>
    <row r="299" spans="11:21">
      <c r="K299" s="564"/>
      <c r="L299" s="567"/>
      <c r="M299" s="568"/>
      <c r="N299" s="568"/>
      <c r="O299" s="568"/>
      <c r="P299" s="568"/>
      <c r="Q299" s="568"/>
      <c r="R299" s="568"/>
      <c r="S299" s="568"/>
      <c r="T299" s="568"/>
      <c r="U299" s="568"/>
    </row>
    <row r="300" spans="11:21">
      <c r="K300" s="564"/>
      <c r="L300" s="567"/>
      <c r="M300" s="568"/>
      <c r="N300" s="568"/>
      <c r="O300" s="568"/>
      <c r="P300" s="568"/>
      <c r="Q300" s="568"/>
      <c r="R300" s="568"/>
      <c r="S300" s="568"/>
      <c r="T300" s="568"/>
      <c r="U300" s="568"/>
    </row>
    <row r="301" spans="11:21">
      <c r="K301" s="564"/>
      <c r="L301" s="567"/>
      <c r="M301" s="568"/>
      <c r="N301" s="568"/>
      <c r="O301" s="568"/>
      <c r="P301" s="568"/>
      <c r="Q301" s="568"/>
      <c r="R301" s="568"/>
      <c r="S301" s="568"/>
      <c r="T301" s="568"/>
      <c r="U301" s="568"/>
    </row>
    <row r="302" spans="11:21">
      <c r="K302" s="564"/>
      <c r="L302" s="567"/>
      <c r="M302" s="568"/>
      <c r="N302" s="568"/>
      <c r="O302" s="568"/>
      <c r="P302" s="568"/>
      <c r="Q302" s="568"/>
      <c r="R302" s="568"/>
      <c r="S302" s="568"/>
      <c r="T302" s="568"/>
      <c r="U302" s="568"/>
    </row>
    <row r="303" spans="11:21">
      <c r="K303" s="564"/>
      <c r="L303" s="567"/>
      <c r="M303" s="568"/>
      <c r="N303" s="568"/>
      <c r="O303" s="568"/>
      <c r="P303" s="568"/>
      <c r="Q303" s="568"/>
      <c r="R303" s="568"/>
      <c r="S303" s="568"/>
      <c r="T303" s="568"/>
      <c r="U303" s="568"/>
    </row>
    <row r="304" spans="11:21">
      <c r="K304" s="564"/>
      <c r="L304" s="567"/>
      <c r="M304" s="568"/>
      <c r="N304" s="568"/>
      <c r="O304" s="568"/>
      <c r="P304" s="568"/>
      <c r="Q304" s="568"/>
      <c r="R304" s="568"/>
      <c r="S304" s="568"/>
      <c r="T304" s="568"/>
      <c r="U304" s="568"/>
    </row>
    <row r="305" spans="11:21">
      <c r="K305" s="564"/>
      <c r="L305" s="567"/>
      <c r="M305" s="568"/>
      <c r="N305" s="568"/>
      <c r="O305" s="568"/>
      <c r="P305" s="568"/>
      <c r="Q305" s="568"/>
      <c r="R305" s="568"/>
      <c r="S305" s="568"/>
      <c r="T305" s="568"/>
      <c r="U305" s="568"/>
    </row>
    <row r="306" spans="11:21">
      <c r="K306" s="564"/>
      <c r="L306" s="567"/>
      <c r="M306" s="568"/>
      <c r="N306" s="568"/>
      <c r="O306" s="568"/>
      <c r="P306" s="568"/>
      <c r="Q306" s="568"/>
      <c r="R306" s="568"/>
      <c r="S306" s="568"/>
      <c r="T306" s="568"/>
      <c r="U306" s="568"/>
    </row>
    <row r="307" spans="11:21">
      <c r="K307" s="564"/>
      <c r="L307" s="567"/>
      <c r="M307" s="568"/>
      <c r="N307" s="568"/>
      <c r="O307" s="568"/>
      <c r="P307" s="568"/>
      <c r="Q307" s="568"/>
      <c r="R307" s="568"/>
      <c r="S307" s="568"/>
      <c r="T307" s="568"/>
      <c r="U307" s="568"/>
    </row>
    <row r="308" spans="11:21">
      <c r="K308" s="564"/>
      <c r="L308" s="567"/>
      <c r="M308" s="568"/>
      <c r="N308" s="568"/>
      <c r="O308" s="568"/>
      <c r="P308" s="568"/>
      <c r="Q308" s="568"/>
      <c r="R308" s="568"/>
      <c r="S308" s="568"/>
      <c r="T308" s="568"/>
      <c r="U308" s="568"/>
    </row>
    <row r="309" spans="11:21">
      <c r="K309" s="564"/>
      <c r="L309" s="567"/>
      <c r="M309" s="568"/>
      <c r="N309" s="568"/>
      <c r="O309" s="568"/>
      <c r="P309" s="568"/>
      <c r="Q309" s="568"/>
      <c r="R309" s="568"/>
      <c r="S309" s="568"/>
      <c r="T309" s="568"/>
      <c r="U309" s="568"/>
    </row>
    <row r="310" spans="11:21">
      <c r="K310" s="564"/>
      <c r="L310" s="567"/>
      <c r="M310" s="568"/>
      <c r="N310" s="568"/>
      <c r="O310" s="568"/>
      <c r="P310" s="568"/>
      <c r="Q310" s="568"/>
      <c r="R310" s="568"/>
      <c r="S310" s="568"/>
      <c r="T310" s="568"/>
      <c r="U310" s="568"/>
    </row>
    <row r="311" spans="11:21">
      <c r="K311" s="564"/>
      <c r="L311" s="567"/>
      <c r="M311" s="568"/>
      <c r="N311" s="568"/>
      <c r="O311" s="568"/>
      <c r="P311" s="568"/>
      <c r="Q311" s="568"/>
      <c r="R311" s="568"/>
      <c r="S311" s="568"/>
      <c r="T311" s="568"/>
      <c r="U311" s="568"/>
    </row>
    <row r="312" spans="11:21">
      <c r="K312" s="564"/>
      <c r="L312" s="567"/>
      <c r="M312" s="568"/>
      <c r="N312" s="568"/>
      <c r="O312" s="568"/>
      <c r="P312" s="568"/>
      <c r="Q312" s="568"/>
      <c r="R312" s="568"/>
      <c r="S312" s="568"/>
      <c r="T312" s="568"/>
      <c r="U312" s="568"/>
    </row>
    <row r="313" spans="11:21">
      <c r="K313" s="564"/>
      <c r="L313" s="567"/>
      <c r="M313" s="568"/>
      <c r="N313" s="568"/>
      <c r="O313" s="568"/>
      <c r="P313" s="568"/>
      <c r="Q313" s="568"/>
      <c r="R313" s="568"/>
      <c r="S313" s="568"/>
      <c r="T313" s="568"/>
      <c r="U313" s="568"/>
    </row>
    <row r="314" spans="11:21">
      <c r="K314" s="564"/>
      <c r="L314" s="567"/>
      <c r="M314" s="568"/>
      <c r="N314" s="568"/>
      <c r="O314" s="568"/>
      <c r="P314" s="568"/>
      <c r="Q314" s="568"/>
      <c r="R314" s="568"/>
      <c r="S314" s="568"/>
      <c r="T314" s="568"/>
      <c r="U314" s="568"/>
    </row>
    <row r="315" spans="11:21">
      <c r="K315" s="564"/>
      <c r="L315" s="567"/>
      <c r="M315" s="568"/>
      <c r="N315" s="568"/>
      <c r="O315" s="568"/>
      <c r="P315" s="568"/>
      <c r="Q315" s="568"/>
      <c r="R315" s="568"/>
      <c r="S315" s="568"/>
      <c r="T315" s="568"/>
      <c r="U315" s="568"/>
    </row>
    <row r="316" spans="11:21">
      <c r="K316" s="564"/>
      <c r="L316" s="567"/>
      <c r="M316" s="568"/>
      <c r="N316" s="568"/>
      <c r="O316" s="568"/>
      <c r="P316" s="568"/>
      <c r="Q316" s="568"/>
      <c r="R316" s="568"/>
      <c r="S316" s="568"/>
      <c r="T316" s="568"/>
      <c r="U316" s="568"/>
    </row>
    <row r="317" spans="11:21">
      <c r="K317" s="564"/>
      <c r="L317" s="567"/>
      <c r="M317" s="568"/>
      <c r="N317" s="568"/>
      <c r="O317" s="568"/>
      <c r="P317" s="568"/>
      <c r="Q317" s="568"/>
      <c r="R317" s="568"/>
      <c r="S317" s="568"/>
      <c r="T317" s="568"/>
      <c r="U317" s="568"/>
    </row>
    <row r="318" spans="11:21">
      <c r="K318" s="564"/>
      <c r="L318" s="567"/>
      <c r="M318" s="568"/>
      <c r="N318" s="568"/>
      <c r="O318" s="568"/>
      <c r="P318" s="568"/>
      <c r="Q318" s="568"/>
      <c r="R318" s="568"/>
      <c r="S318" s="568"/>
      <c r="T318" s="568"/>
      <c r="U318" s="568"/>
    </row>
    <row r="319" spans="11:21">
      <c r="K319" s="564"/>
      <c r="L319" s="567"/>
      <c r="M319" s="568"/>
      <c r="N319" s="568"/>
      <c r="O319" s="568"/>
      <c r="P319" s="568"/>
      <c r="Q319" s="568"/>
      <c r="R319" s="568"/>
      <c r="S319" s="568"/>
      <c r="T319" s="568"/>
      <c r="U319" s="568"/>
    </row>
    <row r="320" spans="11:21">
      <c r="K320" s="564"/>
      <c r="L320" s="567"/>
      <c r="M320" s="568"/>
      <c r="N320" s="568"/>
      <c r="O320" s="568"/>
      <c r="P320" s="568"/>
      <c r="Q320" s="568"/>
      <c r="R320" s="568"/>
      <c r="S320" s="568"/>
      <c r="T320" s="568"/>
      <c r="U320" s="568"/>
    </row>
    <row r="321" spans="11:21">
      <c r="K321" s="564"/>
      <c r="L321" s="567"/>
      <c r="M321" s="568"/>
      <c r="N321" s="568"/>
      <c r="O321" s="568"/>
      <c r="P321" s="568"/>
      <c r="Q321" s="568"/>
      <c r="R321" s="568"/>
      <c r="S321" s="568"/>
      <c r="T321" s="568"/>
      <c r="U321" s="568"/>
    </row>
    <row r="322" spans="11:21">
      <c r="K322" s="564"/>
      <c r="L322" s="567"/>
      <c r="M322" s="568"/>
      <c r="N322" s="568"/>
      <c r="O322" s="568"/>
      <c r="P322" s="568"/>
      <c r="Q322" s="568"/>
      <c r="R322" s="568"/>
      <c r="S322" s="568"/>
      <c r="T322" s="568"/>
      <c r="U322" s="568"/>
    </row>
    <row r="323" spans="11:21">
      <c r="K323" s="564"/>
      <c r="L323" s="567"/>
      <c r="M323" s="568"/>
      <c r="N323" s="568"/>
      <c r="O323" s="568"/>
      <c r="P323" s="568"/>
      <c r="Q323" s="568"/>
      <c r="R323" s="568"/>
      <c r="S323" s="568"/>
      <c r="T323" s="568"/>
      <c r="U323" s="568"/>
    </row>
    <row r="324" spans="11:21">
      <c r="K324" s="564"/>
      <c r="L324" s="567"/>
      <c r="M324" s="568"/>
      <c r="N324" s="568"/>
      <c r="O324" s="568"/>
      <c r="P324" s="568"/>
      <c r="Q324" s="568"/>
      <c r="R324" s="568"/>
      <c r="S324" s="568"/>
      <c r="T324" s="568"/>
      <c r="U324" s="568"/>
    </row>
    <row r="325" spans="11:21">
      <c r="K325" s="564"/>
      <c r="L325" s="567"/>
      <c r="M325" s="568"/>
      <c r="N325" s="568"/>
      <c r="O325" s="568"/>
      <c r="P325" s="568"/>
      <c r="Q325" s="568"/>
      <c r="R325" s="568"/>
      <c r="S325" s="568"/>
      <c r="T325" s="568"/>
      <c r="U325" s="568"/>
    </row>
    <row r="326" spans="11:21">
      <c r="K326" s="564"/>
      <c r="L326" s="567"/>
      <c r="M326" s="568"/>
      <c r="N326" s="568"/>
      <c r="O326" s="568"/>
      <c r="P326" s="568"/>
      <c r="Q326" s="568"/>
      <c r="R326" s="568"/>
      <c r="S326" s="568"/>
      <c r="T326" s="568"/>
      <c r="U326" s="568"/>
    </row>
    <row r="327" spans="11:21">
      <c r="K327" s="564"/>
      <c r="L327" s="567"/>
      <c r="M327" s="568"/>
      <c r="N327" s="568"/>
      <c r="O327" s="568"/>
      <c r="P327" s="568"/>
      <c r="Q327" s="568"/>
      <c r="R327" s="568"/>
      <c r="S327" s="568"/>
      <c r="T327" s="568"/>
      <c r="U327" s="568"/>
    </row>
    <row r="328" spans="11:21">
      <c r="K328" s="564"/>
      <c r="L328" s="567"/>
      <c r="M328" s="568"/>
      <c r="N328" s="568"/>
      <c r="O328" s="568"/>
      <c r="P328" s="568"/>
      <c r="Q328" s="568"/>
      <c r="R328" s="568"/>
      <c r="S328" s="568"/>
      <c r="T328" s="568"/>
      <c r="U328" s="568"/>
    </row>
    <row r="329" spans="11:21">
      <c r="K329" s="564"/>
      <c r="L329" s="567"/>
      <c r="M329" s="568"/>
      <c r="N329" s="568"/>
      <c r="O329" s="568"/>
      <c r="P329" s="568"/>
      <c r="Q329" s="568"/>
      <c r="R329" s="568"/>
      <c r="S329" s="568"/>
      <c r="T329" s="568"/>
      <c r="U329" s="568"/>
    </row>
    <row r="330" spans="11:21">
      <c r="K330" s="564"/>
      <c r="L330" s="567"/>
      <c r="M330" s="568"/>
      <c r="N330" s="568"/>
      <c r="O330" s="568"/>
      <c r="P330" s="568"/>
      <c r="Q330" s="568"/>
      <c r="R330" s="568"/>
      <c r="S330" s="568"/>
      <c r="T330" s="568"/>
      <c r="U330" s="568"/>
    </row>
    <row r="331" spans="11:21">
      <c r="K331" s="564"/>
      <c r="L331" s="567"/>
      <c r="M331" s="568"/>
      <c r="N331" s="568"/>
      <c r="O331" s="568"/>
      <c r="P331" s="568"/>
      <c r="Q331" s="568"/>
      <c r="R331" s="568"/>
      <c r="S331" s="568"/>
      <c r="T331" s="568"/>
      <c r="U331" s="568"/>
    </row>
    <row r="332" spans="11:21">
      <c r="K332" s="564"/>
      <c r="L332" s="567"/>
      <c r="M332" s="568"/>
      <c r="N332" s="568"/>
      <c r="O332" s="568"/>
      <c r="P332" s="568"/>
      <c r="Q332" s="568"/>
      <c r="R332" s="568"/>
      <c r="S332" s="568"/>
      <c r="T332" s="568"/>
      <c r="U332" s="568"/>
    </row>
    <row r="333" spans="11:21">
      <c r="K333" s="564"/>
      <c r="L333" s="567"/>
      <c r="M333" s="568"/>
      <c r="N333" s="568"/>
      <c r="O333" s="568"/>
      <c r="P333" s="568"/>
      <c r="Q333" s="568"/>
      <c r="R333" s="568"/>
      <c r="S333" s="568"/>
      <c r="T333" s="568"/>
      <c r="U333" s="568"/>
    </row>
    <row r="334" spans="11:21">
      <c r="K334" s="564"/>
      <c r="L334" s="567"/>
      <c r="M334" s="568"/>
      <c r="N334" s="568"/>
      <c r="O334" s="568"/>
      <c r="P334" s="568"/>
      <c r="Q334" s="568"/>
      <c r="R334" s="568"/>
      <c r="S334" s="568"/>
      <c r="T334" s="568"/>
      <c r="U334" s="568"/>
    </row>
    <row r="335" spans="11:21">
      <c r="K335" s="564"/>
      <c r="L335" s="567"/>
      <c r="M335" s="568"/>
      <c r="N335" s="568"/>
      <c r="O335" s="568"/>
      <c r="P335" s="568"/>
      <c r="Q335" s="568"/>
      <c r="R335" s="568"/>
      <c r="S335" s="568"/>
      <c r="T335" s="568"/>
      <c r="U335" s="568"/>
    </row>
    <row r="336" spans="11:21">
      <c r="K336" s="564"/>
      <c r="L336" s="567"/>
      <c r="M336" s="568"/>
      <c r="N336" s="568"/>
      <c r="O336" s="568"/>
      <c r="P336" s="568"/>
      <c r="Q336" s="568"/>
      <c r="R336" s="568"/>
      <c r="S336" s="568"/>
      <c r="T336" s="568"/>
      <c r="U336" s="568"/>
    </row>
    <row r="337" spans="11:21">
      <c r="K337" s="564"/>
      <c r="L337" s="567"/>
      <c r="M337" s="568"/>
      <c r="N337" s="568"/>
      <c r="O337" s="568"/>
      <c r="P337" s="568"/>
      <c r="Q337" s="568"/>
      <c r="R337" s="568"/>
      <c r="S337" s="568"/>
      <c r="T337" s="568"/>
      <c r="U337" s="568"/>
    </row>
    <row r="338" spans="11:21">
      <c r="K338" s="564"/>
      <c r="L338" s="567"/>
      <c r="M338" s="568"/>
      <c r="N338" s="568"/>
      <c r="O338" s="568"/>
      <c r="P338" s="568"/>
      <c r="Q338" s="568"/>
      <c r="R338" s="568"/>
      <c r="S338" s="568"/>
      <c r="T338" s="568"/>
      <c r="U338" s="568"/>
    </row>
    <row r="339" spans="11:21">
      <c r="K339" s="564"/>
      <c r="L339" s="567"/>
      <c r="M339" s="568"/>
      <c r="N339" s="568"/>
      <c r="O339" s="568"/>
      <c r="P339" s="568"/>
      <c r="Q339" s="568"/>
      <c r="R339" s="568"/>
      <c r="S339" s="568"/>
      <c r="T339" s="568"/>
      <c r="U339" s="568"/>
    </row>
    <row r="340" spans="11:21">
      <c r="K340" s="564"/>
      <c r="L340" s="567"/>
      <c r="M340" s="568"/>
      <c r="N340" s="568"/>
      <c r="O340" s="568"/>
      <c r="P340" s="568"/>
      <c r="Q340" s="568"/>
      <c r="R340" s="568"/>
      <c r="S340" s="568"/>
      <c r="T340" s="568"/>
      <c r="U340" s="568"/>
    </row>
    <row r="341" spans="11:21">
      <c r="K341" s="564"/>
      <c r="L341" s="567"/>
      <c r="M341" s="568"/>
      <c r="N341" s="568"/>
      <c r="O341" s="568"/>
      <c r="P341" s="568"/>
      <c r="Q341" s="568"/>
      <c r="R341" s="568"/>
      <c r="S341" s="568"/>
      <c r="T341" s="568"/>
      <c r="U341" s="568"/>
    </row>
    <row r="342" spans="11:21">
      <c r="K342" s="564"/>
      <c r="L342" s="567"/>
      <c r="M342" s="568"/>
      <c r="N342" s="568"/>
      <c r="O342" s="568"/>
      <c r="P342" s="568"/>
      <c r="Q342" s="568"/>
      <c r="R342" s="568"/>
      <c r="S342" s="568"/>
      <c r="T342" s="568"/>
      <c r="U342" s="568"/>
    </row>
    <row r="343" spans="11:21">
      <c r="K343" s="564"/>
      <c r="L343" s="567"/>
      <c r="M343" s="568"/>
      <c r="N343" s="568"/>
      <c r="O343" s="568"/>
      <c r="P343" s="568"/>
      <c r="Q343" s="568"/>
      <c r="R343" s="568"/>
      <c r="S343" s="568"/>
      <c r="T343" s="568"/>
      <c r="U343" s="568"/>
    </row>
    <row r="344" spans="11:21">
      <c r="K344" s="564"/>
      <c r="L344" s="567"/>
      <c r="M344" s="568"/>
      <c r="N344" s="568"/>
      <c r="O344" s="568"/>
      <c r="P344" s="568"/>
      <c r="Q344" s="568"/>
      <c r="R344" s="568"/>
      <c r="S344" s="568"/>
      <c r="T344" s="568"/>
      <c r="U344" s="568"/>
    </row>
    <row r="345" spans="11:21">
      <c r="K345" s="564"/>
      <c r="L345" s="567"/>
      <c r="M345" s="568"/>
      <c r="N345" s="568"/>
      <c r="O345" s="568"/>
      <c r="P345" s="568"/>
      <c r="Q345" s="568"/>
      <c r="R345" s="568"/>
      <c r="S345" s="568"/>
      <c r="T345" s="568"/>
      <c r="U345" s="568"/>
    </row>
    <row r="346" spans="11:21">
      <c r="K346" s="564"/>
      <c r="L346" s="567"/>
      <c r="M346" s="568"/>
      <c r="N346" s="568"/>
      <c r="O346" s="568"/>
      <c r="P346" s="568"/>
      <c r="Q346" s="568"/>
      <c r="R346" s="568"/>
      <c r="S346" s="568"/>
      <c r="T346" s="568"/>
      <c r="U346" s="568"/>
    </row>
    <row r="347" spans="11:21">
      <c r="K347" s="564"/>
      <c r="L347" s="567"/>
      <c r="M347" s="568"/>
      <c r="N347" s="568"/>
      <c r="O347" s="568"/>
      <c r="P347" s="568"/>
      <c r="Q347" s="568"/>
      <c r="R347" s="568"/>
      <c r="S347" s="568"/>
      <c r="T347" s="568"/>
      <c r="U347" s="568"/>
    </row>
    <row r="348" spans="11:21">
      <c r="K348" s="564"/>
      <c r="L348" s="567"/>
      <c r="M348" s="568"/>
      <c r="N348" s="568"/>
      <c r="O348" s="568"/>
      <c r="P348" s="568"/>
      <c r="Q348" s="568"/>
      <c r="R348" s="568"/>
      <c r="S348" s="568"/>
      <c r="T348" s="568"/>
      <c r="U348" s="568"/>
    </row>
    <row r="349" spans="11:21">
      <c r="K349" s="564"/>
      <c r="L349" s="567"/>
      <c r="M349" s="568"/>
      <c r="N349" s="568"/>
      <c r="O349" s="568"/>
      <c r="P349" s="568"/>
      <c r="Q349" s="568"/>
      <c r="R349" s="568"/>
      <c r="S349" s="568"/>
      <c r="T349" s="568"/>
      <c r="U349" s="568"/>
    </row>
    <row r="350" spans="11:21">
      <c r="K350" s="564"/>
      <c r="L350" s="567"/>
      <c r="M350" s="568"/>
      <c r="N350" s="568"/>
      <c r="O350" s="568"/>
      <c r="P350" s="568"/>
      <c r="Q350" s="568"/>
      <c r="R350" s="568"/>
      <c r="S350" s="568"/>
      <c r="T350" s="568"/>
      <c r="U350" s="568"/>
    </row>
    <row r="351" spans="11:21">
      <c r="K351" s="564"/>
      <c r="L351" s="567"/>
      <c r="M351" s="568"/>
      <c r="N351" s="568"/>
      <c r="O351" s="568"/>
      <c r="P351" s="568"/>
      <c r="Q351" s="568"/>
      <c r="R351" s="568"/>
      <c r="S351" s="568"/>
      <c r="T351" s="568"/>
      <c r="U351" s="568"/>
    </row>
    <row r="352" spans="11:21">
      <c r="K352" s="564"/>
      <c r="L352" s="567"/>
      <c r="M352" s="568"/>
      <c r="N352" s="568"/>
      <c r="O352" s="568"/>
      <c r="P352" s="568"/>
      <c r="Q352" s="568"/>
      <c r="R352" s="568"/>
      <c r="S352" s="568"/>
      <c r="T352" s="568"/>
      <c r="U352" s="568"/>
    </row>
    <row r="353" spans="11:21">
      <c r="K353" s="564"/>
      <c r="L353" s="567"/>
      <c r="M353" s="568"/>
      <c r="N353" s="568"/>
      <c r="O353" s="568"/>
      <c r="P353" s="568"/>
      <c r="Q353" s="568"/>
      <c r="R353" s="568"/>
      <c r="S353" s="568"/>
      <c r="T353" s="568"/>
      <c r="U353" s="568"/>
    </row>
    <row r="354" spans="11:21">
      <c r="K354" s="564"/>
      <c r="L354" s="567"/>
      <c r="M354" s="568"/>
      <c r="N354" s="568"/>
      <c r="O354" s="568"/>
      <c r="P354" s="568"/>
      <c r="Q354" s="568"/>
      <c r="R354" s="568"/>
      <c r="S354" s="568"/>
      <c r="T354" s="568"/>
      <c r="U354" s="568"/>
    </row>
    <row r="355" spans="11:21">
      <c r="K355" s="564"/>
      <c r="L355" s="567"/>
      <c r="M355" s="568"/>
      <c r="N355" s="568"/>
      <c r="O355" s="568"/>
      <c r="P355" s="568"/>
      <c r="Q355" s="568"/>
      <c r="R355" s="568"/>
      <c r="S355" s="568"/>
      <c r="T355" s="568"/>
      <c r="U355" s="568"/>
    </row>
    <row r="356" spans="11:21">
      <c r="K356" s="564"/>
      <c r="L356" s="567"/>
      <c r="M356" s="568"/>
      <c r="N356" s="568"/>
      <c r="O356" s="568"/>
      <c r="P356" s="568"/>
      <c r="Q356" s="568"/>
      <c r="R356" s="568"/>
      <c r="S356" s="568"/>
      <c r="T356" s="568"/>
      <c r="U356" s="568"/>
    </row>
    <row r="357" spans="11:21">
      <c r="K357" s="564"/>
      <c r="L357" s="567"/>
      <c r="M357" s="568"/>
      <c r="N357" s="568"/>
      <c r="O357" s="568"/>
      <c r="P357" s="568"/>
      <c r="Q357" s="568"/>
      <c r="R357" s="568"/>
      <c r="S357" s="568"/>
      <c r="T357" s="568"/>
      <c r="U357" s="568"/>
    </row>
    <row r="358" spans="11:21">
      <c r="K358" s="564"/>
      <c r="L358" s="567"/>
      <c r="M358" s="568"/>
      <c r="N358" s="568"/>
      <c r="O358" s="568"/>
      <c r="P358" s="568"/>
      <c r="Q358" s="568"/>
      <c r="R358" s="568"/>
      <c r="S358" s="568"/>
      <c r="T358" s="568"/>
      <c r="U358" s="568"/>
    </row>
    <row r="359" spans="11:21">
      <c r="K359" s="564"/>
      <c r="L359" s="567"/>
      <c r="M359" s="568"/>
      <c r="N359" s="568"/>
      <c r="O359" s="568"/>
      <c r="P359" s="568"/>
      <c r="Q359" s="568"/>
      <c r="R359" s="568"/>
      <c r="S359" s="568"/>
      <c r="T359" s="568"/>
      <c r="U359" s="568"/>
    </row>
    <row r="360" spans="11:21">
      <c r="K360" s="564"/>
      <c r="L360" s="567"/>
      <c r="M360" s="568"/>
      <c r="N360" s="568"/>
      <c r="O360" s="568"/>
      <c r="P360" s="568"/>
      <c r="Q360" s="568"/>
      <c r="R360" s="568"/>
      <c r="S360" s="568"/>
      <c r="T360" s="568"/>
      <c r="U360" s="568"/>
    </row>
    <row r="361" spans="11:21">
      <c r="K361" s="564"/>
      <c r="L361" s="567"/>
      <c r="M361" s="568"/>
      <c r="N361" s="568"/>
      <c r="O361" s="568"/>
      <c r="P361" s="568"/>
      <c r="Q361" s="568"/>
      <c r="R361" s="568"/>
      <c r="S361" s="568"/>
      <c r="T361" s="568"/>
      <c r="U361" s="568"/>
    </row>
    <row r="362" spans="11:21">
      <c r="K362" s="564"/>
      <c r="L362" s="567"/>
      <c r="M362" s="568"/>
      <c r="N362" s="568"/>
      <c r="O362" s="568"/>
      <c r="P362" s="568"/>
      <c r="Q362" s="568"/>
      <c r="R362" s="568"/>
      <c r="S362" s="568"/>
      <c r="T362" s="568"/>
      <c r="U362" s="568"/>
    </row>
    <row r="363" spans="11:21">
      <c r="K363" s="564"/>
      <c r="L363" s="567"/>
      <c r="M363" s="568"/>
      <c r="N363" s="568"/>
      <c r="O363" s="568"/>
      <c r="P363" s="568"/>
      <c r="Q363" s="568"/>
      <c r="R363" s="568"/>
      <c r="S363" s="568"/>
      <c r="T363" s="568"/>
      <c r="U363" s="568"/>
    </row>
    <row r="364" spans="11:21">
      <c r="K364" s="564"/>
      <c r="L364" s="567"/>
      <c r="M364" s="568"/>
      <c r="N364" s="568"/>
      <c r="O364" s="568"/>
      <c r="P364" s="568"/>
      <c r="Q364" s="568"/>
      <c r="R364" s="568"/>
      <c r="S364" s="568"/>
      <c r="T364" s="568"/>
      <c r="U364" s="568"/>
    </row>
    <row r="365" spans="11:21">
      <c r="K365" s="564"/>
      <c r="L365" s="567"/>
      <c r="M365" s="568"/>
      <c r="N365" s="568"/>
      <c r="O365" s="568"/>
      <c r="P365" s="568"/>
      <c r="Q365" s="568"/>
      <c r="R365" s="568"/>
      <c r="S365" s="568"/>
      <c r="T365" s="568"/>
      <c r="U365" s="568"/>
    </row>
    <row r="366" spans="11:21">
      <c r="K366" s="564"/>
      <c r="L366" s="567"/>
      <c r="M366" s="568"/>
      <c r="N366" s="568"/>
      <c r="O366" s="568"/>
      <c r="P366" s="568"/>
      <c r="Q366" s="568"/>
      <c r="R366" s="568"/>
      <c r="S366" s="568"/>
      <c r="T366" s="568"/>
      <c r="U366" s="568"/>
    </row>
    <row r="367" spans="11:21">
      <c r="K367" s="564"/>
      <c r="L367" s="567"/>
      <c r="M367" s="568"/>
      <c r="N367" s="568"/>
      <c r="O367" s="568"/>
      <c r="P367" s="568"/>
      <c r="Q367" s="568"/>
      <c r="R367" s="568"/>
      <c r="S367" s="568"/>
      <c r="T367" s="568"/>
      <c r="U367" s="568"/>
    </row>
    <row r="368" spans="11:21">
      <c r="K368" s="564"/>
      <c r="L368" s="567"/>
      <c r="M368" s="568"/>
      <c r="N368" s="568"/>
      <c r="O368" s="568"/>
      <c r="P368" s="568"/>
      <c r="Q368" s="568"/>
      <c r="R368" s="568"/>
      <c r="S368" s="568"/>
      <c r="T368" s="568"/>
      <c r="U368" s="568"/>
    </row>
    <row r="369" spans="11:21">
      <c r="K369" s="564"/>
      <c r="L369" s="567"/>
      <c r="M369" s="568"/>
      <c r="N369" s="568"/>
      <c r="O369" s="568"/>
      <c r="P369" s="568"/>
      <c r="Q369" s="568"/>
      <c r="R369" s="568"/>
      <c r="S369" s="568"/>
      <c r="T369" s="568"/>
      <c r="U369" s="568"/>
    </row>
    <row r="370" spans="11:21">
      <c r="K370" s="564"/>
      <c r="L370" s="567"/>
      <c r="M370" s="568"/>
      <c r="N370" s="568"/>
      <c r="O370" s="568"/>
      <c r="P370" s="568"/>
      <c r="Q370" s="568"/>
      <c r="R370" s="568"/>
      <c r="S370" s="568"/>
      <c r="T370" s="568"/>
      <c r="U370" s="568"/>
    </row>
    <row r="371" spans="11:21">
      <c r="K371" s="564"/>
      <c r="L371" s="567"/>
      <c r="M371" s="568"/>
      <c r="N371" s="568"/>
      <c r="O371" s="568"/>
      <c r="P371" s="568"/>
      <c r="Q371" s="568"/>
      <c r="R371" s="568"/>
      <c r="S371" s="568"/>
      <c r="T371" s="568"/>
      <c r="U371" s="568"/>
    </row>
    <row r="372" spans="11:21">
      <c r="K372" s="564"/>
      <c r="L372" s="567"/>
      <c r="M372" s="568"/>
      <c r="N372" s="568"/>
      <c r="O372" s="568"/>
      <c r="P372" s="568"/>
      <c r="Q372" s="568"/>
      <c r="R372" s="568"/>
      <c r="S372" s="568"/>
      <c r="T372" s="568"/>
      <c r="U372" s="568"/>
    </row>
    <row r="373" spans="11:21">
      <c r="K373" s="564"/>
      <c r="L373" s="567"/>
      <c r="M373" s="568"/>
      <c r="N373" s="568"/>
      <c r="O373" s="568"/>
      <c r="P373" s="568"/>
      <c r="Q373" s="568"/>
      <c r="R373" s="568"/>
      <c r="S373" s="568"/>
      <c r="T373" s="568"/>
      <c r="U373" s="568"/>
    </row>
    <row r="374" spans="11:21">
      <c r="K374" s="564"/>
      <c r="L374" s="567"/>
      <c r="M374" s="568"/>
      <c r="N374" s="568"/>
      <c r="O374" s="568"/>
      <c r="P374" s="568"/>
      <c r="Q374" s="568"/>
      <c r="R374" s="568"/>
      <c r="S374" s="568"/>
      <c r="T374" s="568"/>
      <c r="U374" s="568"/>
    </row>
    <row r="375" spans="11:21">
      <c r="K375" s="564"/>
      <c r="L375" s="567"/>
      <c r="M375" s="568"/>
      <c r="N375" s="568"/>
      <c r="O375" s="568"/>
      <c r="P375" s="568"/>
      <c r="Q375" s="568"/>
      <c r="R375" s="568"/>
      <c r="S375" s="568"/>
      <c r="T375" s="568"/>
      <c r="U375" s="568"/>
    </row>
    <row r="376" spans="11:21">
      <c r="K376" s="564"/>
      <c r="L376" s="567"/>
      <c r="M376" s="568"/>
      <c r="N376" s="568"/>
      <c r="O376" s="568"/>
      <c r="P376" s="568"/>
      <c r="Q376" s="568"/>
      <c r="R376" s="568"/>
      <c r="S376" s="568"/>
      <c r="T376" s="568"/>
      <c r="U376" s="568"/>
    </row>
    <row r="377" spans="11:21">
      <c r="K377" s="564"/>
      <c r="L377" s="567"/>
      <c r="M377" s="568"/>
      <c r="N377" s="568"/>
      <c r="O377" s="568"/>
      <c r="P377" s="568"/>
      <c r="Q377" s="568"/>
      <c r="R377" s="568"/>
      <c r="S377" s="568"/>
      <c r="T377" s="568"/>
      <c r="U377" s="568"/>
    </row>
    <row r="378" spans="11:21">
      <c r="K378" s="564"/>
      <c r="L378" s="567"/>
      <c r="M378" s="568"/>
      <c r="N378" s="568"/>
      <c r="O378" s="568"/>
      <c r="P378" s="568"/>
      <c r="Q378" s="568"/>
      <c r="R378" s="568"/>
      <c r="S378" s="568"/>
      <c r="T378" s="568"/>
      <c r="U378" s="568"/>
    </row>
    <row r="379" spans="11:21">
      <c r="K379" s="564"/>
      <c r="L379" s="567"/>
      <c r="M379" s="568"/>
      <c r="N379" s="568"/>
      <c r="O379" s="568"/>
      <c r="P379" s="568"/>
      <c r="Q379" s="568"/>
      <c r="R379" s="568"/>
      <c r="S379" s="568"/>
      <c r="T379" s="568"/>
      <c r="U379" s="568"/>
    </row>
    <row r="380" spans="11:21">
      <c r="K380" s="564"/>
      <c r="L380" s="567"/>
      <c r="M380" s="568"/>
      <c r="N380" s="568"/>
      <c r="O380" s="568"/>
      <c r="P380" s="568"/>
      <c r="Q380" s="568"/>
      <c r="R380" s="568"/>
      <c r="S380" s="568"/>
      <c r="T380" s="568"/>
      <c r="U380" s="568"/>
    </row>
    <row r="381" spans="11:21">
      <c r="K381" s="564"/>
      <c r="L381" s="567"/>
      <c r="M381" s="568"/>
      <c r="N381" s="568"/>
      <c r="O381" s="568"/>
      <c r="P381" s="568"/>
      <c r="Q381" s="568"/>
      <c r="R381" s="568"/>
      <c r="S381" s="568"/>
      <c r="T381" s="568"/>
      <c r="U381" s="568"/>
    </row>
    <row r="382" spans="11:21">
      <c r="K382" s="564"/>
      <c r="L382" s="567"/>
      <c r="M382" s="568"/>
      <c r="N382" s="568"/>
      <c r="O382" s="568"/>
      <c r="P382" s="568"/>
      <c r="Q382" s="568"/>
      <c r="R382" s="568"/>
      <c r="S382" s="568"/>
      <c r="T382" s="568"/>
      <c r="U382" s="568"/>
    </row>
    <row r="383" spans="11:21">
      <c r="K383" s="564"/>
      <c r="L383" s="567"/>
      <c r="M383" s="841"/>
      <c r="N383" s="841"/>
      <c r="O383" s="841"/>
      <c r="P383" s="841"/>
      <c r="Q383" s="841"/>
      <c r="R383" s="841"/>
      <c r="S383" s="841"/>
      <c r="T383" s="568"/>
      <c r="U383" s="568"/>
    </row>
    <row r="384" spans="11:21">
      <c r="K384" s="564"/>
      <c r="L384" s="567"/>
      <c r="M384" s="568"/>
      <c r="N384" s="568"/>
      <c r="O384" s="568"/>
      <c r="P384" s="568"/>
      <c r="Q384" s="568"/>
      <c r="R384" s="568"/>
      <c r="S384" s="568"/>
      <c r="T384" s="568"/>
      <c r="U384" s="568"/>
    </row>
    <row r="385" spans="11:21">
      <c r="K385" s="564"/>
      <c r="L385" s="567"/>
      <c r="M385" s="568"/>
      <c r="N385" s="568"/>
      <c r="O385" s="568"/>
      <c r="P385" s="568"/>
      <c r="Q385" s="568"/>
      <c r="R385" s="568"/>
      <c r="S385" s="568"/>
      <c r="T385" s="568"/>
      <c r="U385" s="568"/>
    </row>
    <row r="386" spans="11:21">
      <c r="K386" s="564"/>
      <c r="L386" s="567"/>
      <c r="M386" s="841"/>
      <c r="N386" s="841"/>
      <c r="O386" s="841"/>
      <c r="P386" s="841"/>
      <c r="Q386" s="841"/>
      <c r="R386" s="841"/>
      <c r="S386" s="841"/>
      <c r="T386" s="568"/>
      <c r="U386" s="568"/>
    </row>
    <row r="387" spans="11:21">
      <c r="K387" s="564"/>
      <c r="L387" s="567"/>
      <c r="M387" s="568"/>
      <c r="N387" s="568"/>
      <c r="O387" s="568"/>
      <c r="P387" s="568"/>
      <c r="Q387" s="568"/>
      <c r="R387" s="568"/>
      <c r="S387" s="568"/>
      <c r="T387" s="568"/>
      <c r="U387" s="568"/>
    </row>
    <row r="388" spans="11:21">
      <c r="K388" s="564"/>
      <c r="L388" s="567"/>
      <c r="M388" s="568"/>
      <c r="N388" s="568"/>
      <c r="O388" s="568"/>
      <c r="P388" s="568"/>
      <c r="Q388" s="568"/>
      <c r="R388" s="568"/>
      <c r="S388" s="568"/>
      <c r="T388" s="568"/>
      <c r="U388" s="568"/>
    </row>
    <row r="389" spans="11:21">
      <c r="K389" s="564"/>
      <c r="L389" s="567"/>
      <c r="M389" s="568"/>
      <c r="N389" s="568"/>
      <c r="O389" s="568"/>
      <c r="P389" s="568"/>
      <c r="Q389" s="568"/>
      <c r="R389" s="568"/>
      <c r="S389" s="568"/>
      <c r="T389" s="568"/>
      <c r="U389" s="568"/>
    </row>
    <row r="390" spans="11:21">
      <c r="K390" s="564"/>
      <c r="L390" s="567"/>
      <c r="M390" s="841"/>
      <c r="N390" s="841"/>
      <c r="O390" s="841"/>
      <c r="P390" s="841"/>
      <c r="Q390" s="841"/>
      <c r="R390" s="841"/>
      <c r="S390" s="841"/>
      <c r="T390" s="568"/>
      <c r="U390" s="568"/>
    </row>
    <row r="391" spans="11:21">
      <c r="K391" s="564"/>
      <c r="L391" s="567"/>
      <c r="M391" s="568"/>
      <c r="N391" s="568"/>
      <c r="O391" s="568"/>
      <c r="P391" s="568"/>
      <c r="Q391" s="568"/>
      <c r="R391" s="568"/>
      <c r="S391" s="568"/>
      <c r="T391" s="568"/>
      <c r="U391" s="568"/>
    </row>
    <row r="392" spans="11:21">
      <c r="K392" s="564"/>
      <c r="L392" s="567"/>
      <c r="M392" s="568"/>
      <c r="N392" s="568"/>
      <c r="O392" s="568"/>
      <c r="P392" s="568"/>
      <c r="Q392" s="568"/>
      <c r="R392" s="568"/>
      <c r="S392" s="568"/>
      <c r="T392" s="568"/>
      <c r="U392" s="568"/>
    </row>
    <row r="393" spans="11:21">
      <c r="K393" s="564"/>
      <c r="L393" s="567"/>
      <c r="M393" s="841"/>
      <c r="N393" s="841"/>
      <c r="O393" s="841"/>
      <c r="P393" s="841"/>
      <c r="Q393" s="841"/>
      <c r="R393" s="841"/>
      <c r="S393" s="841"/>
      <c r="T393" s="568"/>
      <c r="U393" s="568"/>
    </row>
    <row r="394" spans="11:21">
      <c r="K394" s="564"/>
      <c r="L394" s="567"/>
      <c r="M394" s="568"/>
      <c r="N394" s="568"/>
      <c r="O394" s="568"/>
      <c r="P394" s="568"/>
      <c r="Q394" s="568"/>
      <c r="R394" s="568"/>
      <c r="S394" s="568"/>
      <c r="T394" s="568"/>
      <c r="U394" s="568"/>
    </row>
    <row r="395" spans="11:21">
      <c r="K395" s="564"/>
      <c r="L395" s="567"/>
      <c r="M395" s="568"/>
      <c r="N395" s="568"/>
      <c r="O395" s="568"/>
      <c r="P395" s="568"/>
      <c r="Q395" s="568"/>
      <c r="R395" s="568"/>
      <c r="S395" s="568"/>
      <c r="T395" s="568"/>
      <c r="U395" s="568"/>
    </row>
    <row r="396" spans="11:21">
      <c r="K396" s="564"/>
      <c r="L396" s="567"/>
      <c r="M396" s="841"/>
      <c r="N396" s="841"/>
      <c r="O396" s="841"/>
      <c r="P396" s="841"/>
      <c r="Q396" s="841"/>
      <c r="R396" s="841"/>
      <c r="S396" s="841"/>
      <c r="T396" s="568"/>
      <c r="U396" s="568"/>
    </row>
    <row r="397" spans="11:21">
      <c r="K397" s="564"/>
      <c r="L397" s="567"/>
      <c r="M397" s="568"/>
      <c r="N397" s="568"/>
      <c r="O397" s="568"/>
      <c r="P397" s="568"/>
      <c r="Q397" s="568"/>
      <c r="R397" s="568"/>
      <c r="S397" s="568"/>
      <c r="T397" s="568"/>
      <c r="U397" s="568"/>
    </row>
    <row r="398" spans="11:21">
      <c r="K398" s="564"/>
      <c r="L398" s="567"/>
      <c r="M398" s="568"/>
      <c r="N398" s="568"/>
      <c r="O398" s="568"/>
      <c r="P398" s="568"/>
      <c r="Q398" s="568"/>
      <c r="R398" s="568"/>
      <c r="S398" s="568"/>
      <c r="T398" s="568"/>
      <c r="U398" s="568"/>
    </row>
    <row r="399" spans="11:21">
      <c r="K399" s="564"/>
      <c r="L399" s="567"/>
      <c r="M399" s="568"/>
      <c r="N399" s="568"/>
      <c r="O399" s="568"/>
      <c r="P399" s="568"/>
      <c r="Q399" s="568"/>
      <c r="R399" s="568"/>
      <c r="S399" s="568"/>
      <c r="T399" s="568"/>
      <c r="U399" s="568"/>
    </row>
    <row r="400" spans="11:21">
      <c r="K400" s="564"/>
      <c r="L400" s="567"/>
      <c r="M400" s="841"/>
      <c r="N400" s="841"/>
      <c r="O400" s="841"/>
      <c r="P400" s="841"/>
      <c r="Q400" s="841"/>
      <c r="R400" s="841"/>
      <c r="S400" s="841"/>
      <c r="T400" s="568"/>
      <c r="U400" s="568"/>
    </row>
    <row r="401" spans="11:21">
      <c r="K401" s="564"/>
      <c r="L401" s="567"/>
      <c r="M401" s="568"/>
      <c r="N401" s="568"/>
      <c r="O401" s="568"/>
      <c r="P401" s="568"/>
      <c r="Q401" s="568"/>
      <c r="R401" s="568"/>
      <c r="S401" s="568"/>
      <c r="T401" s="568"/>
      <c r="U401" s="568"/>
    </row>
    <row r="402" spans="11:21">
      <c r="K402" s="564"/>
      <c r="L402" s="567"/>
      <c r="M402" s="568"/>
      <c r="N402" s="568"/>
      <c r="O402" s="568"/>
      <c r="P402" s="568"/>
      <c r="Q402" s="568"/>
      <c r="R402" s="568"/>
      <c r="S402" s="568"/>
      <c r="T402" s="568"/>
      <c r="U402" s="568"/>
    </row>
    <row r="403" spans="11:21">
      <c r="K403" s="564"/>
      <c r="L403" s="567"/>
      <c r="M403" s="568"/>
      <c r="N403" s="568"/>
      <c r="O403" s="568"/>
      <c r="P403" s="568"/>
      <c r="Q403" s="568"/>
      <c r="R403" s="568"/>
      <c r="S403" s="568"/>
      <c r="T403" s="568"/>
      <c r="U403" s="568"/>
    </row>
    <row r="404" spans="11:21">
      <c r="K404" s="564"/>
      <c r="L404" s="567"/>
      <c r="M404" s="568"/>
      <c r="N404" s="568"/>
      <c r="O404" s="568"/>
      <c r="P404" s="568"/>
      <c r="Q404" s="568"/>
      <c r="R404" s="568"/>
      <c r="S404" s="568"/>
      <c r="T404" s="568"/>
      <c r="U404" s="568"/>
    </row>
    <row r="405" spans="11:21">
      <c r="K405" s="564"/>
      <c r="L405" s="567"/>
      <c r="M405" s="841"/>
      <c r="N405" s="841"/>
      <c r="O405" s="841"/>
      <c r="P405" s="841"/>
      <c r="Q405" s="841"/>
      <c r="R405" s="841"/>
      <c r="S405" s="841"/>
      <c r="T405" s="568"/>
      <c r="U405" s="568"/>
    </row>
    <row r="406" spans="11:21">
      <c r="K406" s="564"/>
      <c r="L406" s="567"/>
      <c r="M406" s="568"/>
      <c r="N406" s="568"/>
      <c r="O406" s="568"/>
      <c r="P406" s="568"/>
      <c r="Q406" s="568"/>
      <c r="R406" s="568"/>
      <c r="S406" s="568"/>
      <c r="T406" s="568"/>
      <c r="U406" s="568"/>
    </row>
    <row r="407" spans="11:21">
      <c r="K407" s="564"/>
      <c r="L407" s="567"/>
      <c r="M407" s="568"/>
      <c r="N407" s="568"/>
      <c r="O407" s="568"/>
      <c r="P407" s="568"/>
      <c r="Q407" s="568"/>
      <c r="R407" s="568"/>
      <c r="S407" s="568"/>
      <c r="T407" s="568"/>
      <c r="U407" s="568"/>
    </row>
    <row r="408" spans="11:21">
      <c r="K408" s="564"/>
      <c r="L408" s="567"/>
      <c r="M408" s="841"/>
      <c r="N408" s="841"/>
      <c r="O408" s="841"/>
      <c r="P408" s="841"/>
      <c r="Q408" s="841"/>
      <c r="R408" s="841"/>
      <c r="S408" s="841"/>
      <c r="T408" s="568"/>
      <c r="U408" s="568"/>
    </row>
    <row r="409" spans="11:21">
      <c r="K409" s="564"/>
      <c r="L409" s="567"/>
      <c r="M409" s="568"/>
      <c r="N409" s="568"/>
      <c r="O409" s="568"/>
      <c r="P409" s="568"/>
      <c r="Q409" s="568"/>
      <c r="R409" s="568"/>
      <c r="S409" s="568"/>
      <c r="T409" s="568"/>
      <c r="U409" s="568"/>
    </row>
    <row r="410" spans="11:21">
      <c r="K410" s="564"/>
      <c r="L410" s="567"/>
      <c r="M410" s="568"/>
      <c r="N410" s="568"/>
      <c r="O410" s="568"/>
      <c r="P410" s="568"/>
      <c r="Q410" s="568"/>
      <c r="R410" s="568"/>
      <c r="S410" s="568"/>
      <c r="T410" s="568"/>
      <c r="U410" s="568"/>
    </row>
    <row r="411" spans="11:21">
      <c r="K411" s="564"/>
      <c r="L411" s="567"/>
      <c r="M411" s="841"/>
      <c r="N411" s="841"/>
      <c r="O411" s="841"/>
      <c r="P411" s="841"/>
      <c r="Q411" s="841"/>
      <c r="R411" s="841"/>
      <c r="S411" s="841"/>
      <c r="T411" s="568"/>
      <c r="U411" s="568"/>
    </row>
    <row r="412" spans="11:21">
      <c r="K412" s="564"/>
      <c r="L412" s="567"/>
      <c r="M412" s="568"/>
      <c r="N412" s="568"/>
      <c r="O412" s="568"/>
      <c r="P412" s="568"/>
      <c r="Q412" s="568"/>
      <c r="R412" s="568"/>
      <c r="S412" s="568"/>
      <c r="T412" s="568"/>
      <c r="U412" s="568"/>
    </row>
    <row r="413" spans="11:21">
      <c r="K413" s="564"/>
      <c r="L413" s="567"/>
      <c r="M413" s="568"/>
      <c r="N413" s="568"/>
      <c r="O413" s="568"/>
      <c r="P413" s="568"/>
      <c r="Q413" s="568"/>
      <c r="R413" s="568"/>
      <c r="S413" s="568"/>
      <c r="T413" s="568"/>
      <c r="U413" s="568"/>
    </row>
    <row r="414" spans="11:21">
      <c r="K414" s="564"/>
      <c r="L414" s="567"/>
      <c r="M414" s="841"/>
      <c r="N414" s="841"/>
      <c r="O414" s="841"/>
      <c r="P414" s="841"/>
      <c r="Q414" s="841"/>
      <c r="R414" s="841"/>
      <c r="S414" s="841"/>
      <c r="T414" s="568"/>
      <c r="U414" s="568"/>
    </row>
    <row r="415" spans="11:21">
      <c r="K415" s="564"/>
      <c r="L415" s="567"/>
      <c r="M415" s="568"/>
      <c r="N415" s="568"/>
      <c r="O415" s="568"/>
      <c r="P415" s="568"/>
      <c r="Q415" s="568"/>
      <c r="R415" s="568"/>
      <c r="S415" s="568"/>
      <c r="T415" s="568"/>
      <c r="U415" s="568"/>
    </row>
    <row r="416" spans="11:21">
      <c r="K416" s="564"/>
      <c r="L416" s="567"/>
      <c r="M416" s="841"/>
      <c r="N416" s="841"/>
      <c r="O416" s="841"/>
      <c r="P416" s="841"/>
      <c r="Q416" s="841"/>
      <c r="R416" s="841"/>
      <c r="S416" s="841"/>
      <c r="T416" s="568"/>
      <c r="U416" s="568"/>
    </row>
    <row r="417" spans="11:21">
      <c r="K417" s="564"/>
      <c r="L417" s="567"/>
      <c r="M417" s="568"/>
      <c r="N417" s="568"/>
      <c r="O417" s="568"/>
      <c r="P417" s="568"/>
      <c r="Q417" s="568"/>
      <c r="R417" s="568"/>
      <c r="S417" s="568"/>
      <c r="T417" s="568"/>
      <c r="U417" s="568"/>
    </row>
    <row r="418" spans="11:21">
      <c r="K418" s="564"/>
      <c r="L418" s="567"/>
      <c r="M418" s="841"/>
      <c r="N418" s="841"/>
      <c r="O418" s="841"/>
      <c r="P418" s="841"/>
      <c r="Q418" s="841"/>
      <c r="R418" s="841"/>
      <c r="S418" s="841"/>
      <c r="T418" s="568"/>
      <c r="U418" s="568"/>
    </row>
    <row r="419" spans="11:21">
      <c r="K419" s="564"/>
      <c r="L419" s="567"/>
      <c r="M419" s="568"/>
      <c r="N419" s="568"/>
      <c r="O419" s="568"/>
      <c r="P419" s="568"/>
      <c r="Q419" s="568"/>
      <c r="R419" s="568"/>
      <c r="S419" s="568"/>
      <c r="T419" s="568"/>
      <c r="U419" s="568"/>
    </row>
    <row r="420" spans="11:21">
      <c r="K420" s="564"/>
      <c r="L420" s="567"/>
      <c r="M420" s="841"/>
      <c r="N420" s="841"/>
      <c r="O420" s="841"/>
      <c r="P420" s="841"/>
      <c r="Q420" s="841"/>
      <c r="R420" s="841"/>
      <c r="S420" s="841"/>
      <c r="T420" s="568"/>
      <c r="U420" s="568"/>
    </row>
    <row r="421" spans="11:21">
      <c r="K421" s="564"/>
      <c r="L421" s="567"/>
      <c r="M421" s="568"/>
      <c r="N421" s="568"/>
      <c r="O421" s="568"/>
      <c r="P421" s="568"/>
      <c r="Q421" s="568"/>
      <c r="R421" s="568"/>
      <c r="S421" s="568"/>
      <c r="T421" s="568"/>
      <c r="U421" s="568"/>
    </row>
    <row r="422" spans="11:21">
      <c r="K422" s="564"/>
      <c r="L422" s="567"/>
      <c r="M422" s="568"/>
      <c r="N422" s="568"/>
      <c r="O422" s="568"/>
      <c r="P422" s="568"/>
      <c r="Q422" s="568"/>
      <c r="R422" s="568"/>
      <c r="S422" s="568"/>
      <c r="T422" s="568"/>
      <c r="U422" s="568"/>
    </row>
    <row r="423" spans="11:21">
      <c r="K423" s="564"/>
      <c r="L423" s="567"/>
      <c r="M423" s="841"/>
      <c r="N423" s="841"/>
      <c r="O423" s="841"/>
      <c r="P423" s="841"/>
      <c r="Q423" s="841"/>
      <c r="R423" s="841"/>
      <c r="S423" s="841"/>
      <c r="T423" s="568"/>
      <c r="U423" s="568"/>
    </row>
    <row r="424" spans="11:21">
      <c r="K424" s="564"/>
      <c r="L424" s="567"/>
      <c r="M424" s="568"/>
      <c r="N424" s="568"/>
      <c r="O424" s="568"/>
      <c r="P424" s="568"/>
      <c r="Q424" s="568"/>
      <c r="R424" s="568"/>
      <c r="S424" s="568"/>
      <c r="T424" s="568"/>
      <c r="U424" s="568"/>
    </row>
    <row r="425" spans="11:21">
      <c r="K425" s="564"/>
      <c r="L425" s="567"/>
      <c r="M425" s="568"/>
      <c r="N425" s="568"/>
      <c r="O425" s="568"/>
      <c r="P425" s="568"/>
      <c r="Q425" s="568"/>
      <c r="R425" s="568"/>
      <c r="S425" s="568"/>
      <c r="T425" s="568"/>
      <c r="U425" s="568"/>
    </row>
    <row r="426" spans="11:21">
      <c r="K426" s="564"/>
      <c r="L426" s="567"/>
      <c r="M426" s="841"/>
      <c r="N426" s="841"/>
      <c r="O426" s="841"/>
      <c r="P426" s="841"/>
      <c r="Q426" s="841"/>
      <c r="R426" s="841"/>
      <c r="S426" s="841"/>
      <c r="T426" s="568"/>
      <c r="U426" s="568"/>
    </row>
    <row r="427" spans="11:21">
      <c r="K427" s="564"/>
      <c r="L427" s="567"/>
      <c r="M427" s="568"/>
      <c r="N427" s="568"/>
      <c r="O427" s="568"/>
      <c r="P427" s="568"/>
      <c r="Q427" s="568"/>
      <c r="R427" s="568"/>
      <c r="S427" s="568"/>
      <c r="T427" s="568"/>
      <c r="U427" s="568"/>
    </row>
    <row r="428" spans="11:21">
      <c r="K428" s="564"/>
      <c r="L428" s="567"/>
      <c r="M428" s="568"/>
      <c r="N428" s="568"/>
      <c r="O428" s="568"/>
      <c r="P428" s="568"/>
      <c r="Q428" s="568"/>
      <c r="R428" s="568"/>
      <c r="S428" s="568"/>
      <c r="T428" s="568"/>
      <c r="U428" s="568"/>
    </row>
    <row r="429" spans="11:21">
      <c r="K429" s="564"/>
      <c r="L429" s="567"/>
      <c r="M429" s="568"/>
      <c r="N429" s="568"/>
      <c r="O429" s="568"/>
      <c r="P429" s="568"/>
      <c r="Q429" s="568"/>
      <c r="R429" s="568"/>
      <c r="S429" s="568"/>
      <c r="T429" s="568"/>
      <c r="U429" s="568"/>
    </row>
    <row r="430" spans="11:21">
      <c r="K430" s="564"/>
      <c r="L430" s="567"/>
      <c r="M430" s="841"/>
      <c r="N430" s="841"/>
      <c r="O430" s="841"/>
      <c r="P430" s="841"/>
      <c r="Q430" s="841"/>
      <c r="R430" s="841"/>
      <c r="S430" s="841"/>
      <c r="T430" s="568"/>
      <c r="U430" s="568"/>
    </row>
    <row r="431" spans="11:21">
      <c r="K431" s="564"/>
      <c r="L431" s="567"/>
      <c r="M431" s="568"/>
      <c r="N431" s="568"/>
      <c r="O431" s="568"/>
      <c r="P431" s="568"/>
      <c r="Q431" s="568"/>
      <c r="R431" s="568"/>
      <c r="S431" s="568"/>
      <c r="T431" s="568"/>
      <c r="U431" s="568"/>
    </row>
    <row r="432" spans="11:21">
      <c r="K432" s="564"/>
      <c r="L432" s="567"/>
      <c r="M432" s="568"/>
      <c r="N432" s="568"/>
      <c r="O432" s="568"/>
      <c r="P432" s="568"/>
      <c r="Q432" s="568"/>
      <c r="R432" s="568"/>
      <c r="S432" s="568"/>
      <c r="T432" s="568"/>
      <c r="U432" s="568"/>
    </row>
    <row r="433" spans="11:21">
      <c r="K433" s="564"/>
      <c r="L433" s="567"/>
      <c r="M433" s="568"/>
      <c r="N433" s="568"/>
      <c r="O433" s="568"/>
      <c r="P433" s="568"/>
      <c r="Q433" s="568"/>
      <c r="R433" s="568"/>
      <c r="S433" s="568"/>
      <c r="T433" s="568"/>
      <c r="U433" s="568"/>
    </row>
    <row r="434" spans="11:21">
      <c r="K434" s="564"/>
      <c r="L434" s="567"/>
      <c r="M434" s="568"/>
      <c r="N434" s="568"/>
      <c r="O434" s="568"/>
      <c r="P434" s="568"/>
      <c r="Q434" s="568"/>
      <c r="R434" s="568"/>
      <c r="S434" s="568"/>
      <c r="T434" s="568"/>
      <c r="U434" s="568"/>
    </row>
    <row r="435" spans="11:21">
      <c r="K435" s="564"/>
      <c r="L435" s="567"/>
      <c r="M435" s="841"/>
      <c r="N435" s="841"/>
      <c r="O435" s="841"/>
      <c r="P435" s="841"/>
      <c r="Q435" s="841"/>
      <c r="R435" s="841"/>
      <c r="S435" s="841"/>
      <c r="T435" s="568"/>
      <c r="U435" s="568"/>
    </row>
    <row r="436" spans="11:21">
      <c r="K436" s="564"/>
      <c r="L436" s="567"/>
      <c r="M436" s="568"/>
      <c r="N436" s="568"/>
      <c r="O436" s="568"/>
      <c r="P436" s="568"/>
      <c r="Q436" s="568"/>
      <c r="R436" s="568"/>
      <c r="S436" s="568"/>
      <c r="T436" s="568"/>
      <c r="U436" s="568"/>
    </row>
    <row r="437" spans="11:21">
      <c r="K437" s="564"/>
      <c r="L437" s="567"/>
      <c r="M437" s="568"/>
      <c r="N437" s="568"/>
      <c r="O437" s="568"/>
      <c r="P437" s="568"/>
      <c r="Q437" s="568"/>
      <c r="R437" s="568"/>
      <c r="S437" s="568"/>
      <c r="T437" s="568"/>
      <c r="U437" s="568"/>
    </row>
    <row r="438" spans="11:21">
      <c r="K438" s="564"/>
      <c r="L438" s="567"/>
      <c r="M438" s="568"/>
      <c r="N438" s="568"/>
      <c r="O438" s="568"/>
      <c r="P438" s="568"/>
      <c r="Q438" s="568"/>
      <c r="R438" s="568"/>
      <c r="S438" s="568"/>
      <c r="T438" s="568"/>
      <c r="U438" s="568"/>
    </row>
    <row r="439" spans="11:21">
      <c r="K439" s="564"/>
      <c r="L439" s="567"/>
      <c r="M439" s="568"/>
      <c r="N439" s="568"/>
      <c r="O439" s="568"/>
      <c r="P439" s="568"/>
      <c r="Q439" s="568"/>
      <c r="R439" s="568"/>
      <c r="S439" s="568"/>
      <c r="T439" s="568"/>
      <c r="U439" s="568"/>
    </row>
    <row r="440" spans="11:21">
      <c r="K440" s="564"/>
      <c r="L440" s="567"/>
      <c r="M440" s="841"/>
      <c r="N440" s="841"/>
      <c r="O440" s="841"/>
      <c r="P440" s="841"/>
      <c r="Q440" s="841"/>
      <c r="R440" s="841"/>
      <c r="S440" s="841"/>
      <c r="T440" s="568"/>
      <c r="U440" s="568"/>
    </row>
    <row r="441" spans="11:21">
      <c r="K441" s="564"/>
      <c r="L441" s="567"/>
      <c r="M441" s="568"/>
      <c r="N441" s="568"/>
      <c r="O441" s="568"/>
      <c r="P441" s="568"/>
      <c r="Q441" s="568"/>
      <c r="R441" s="568"/>
      <c r="S441" s="568"/>
      <c r="T441" s="568"/>
      <c r="U441" s="568"/>
    </row>
    <row r="442" spans="11:21">
      <c r="K442" s="564"/>
      <c r="L442" s="567"/>
      <c r="M442" s="568"/>
      <c r="N442" s="568"/>
      <c r="O442" s="568"/>
      <c r="P442" s="568"/>
      <c r="Q442" s="568"/>
      <c r="R442" s="568"/>
      <c r="S442" s="568"/>
      <c r="T442" s="568"/>
      <c r="U442" s="568"/>
    </row>
    <row r="443" spans="11:21">
      <c r="K443" s="564"/>
      <c r="L443" s="567"/>
      <c r="M443" s="841"/>
      <c r="N443" s="841"/>
      <c r="O443" s="841"/>
      <c r="P443" s="841"/>
      <c r="Q443" s="841"/>
      <c r="R443" s="841"/>
      <c r="S443" s="841"/>
      <c r="T443" s="568"/>
      <c r="U443" s="568"/>
    </row>
    <row r="444" spans="11:21">
      <c r="K444" s="564"/>
      <c r="L444" s="567"/>
      <c r="M444" s="568"/>
      <c r="N444" s="568"/>
      <c r="O444" s="568"/>
      <c r="P444" s="568"/>
      <c r="Q444" s="568"/>
      <c r="R444" s="568"/>
      <c r="S444" s="568"/>
      <c r="T444" s="568"/>
      <c r="U444" s="568"/>
    </row>
    <row r="445" spans="11:21">
      <c r="K445" s="564"/>
      <c r="L445" s="567"/>
      <c r="M445" s="568"/>
      <c r="N445" s="568"/>
      <c r="O445" s="568"/>
      <c r="P445" s="568"/>
      <c r="Q445" s="568"/>
      <c r="R445" s="568"/>
      <c r="S445" s="568"/>
      <c r="T445" s="568"/>
      <c r="U445" s="568"/>
    </row>
    <row r="446" spans="11:21">
      <c r="K446" s="564"/>
      <c r="L446" s="567"/>
      <c r="M446" s="841"/>
      <c r="N446" s="841"/>
      <c r="O446" s="841"/>
      <c r="P446" s="841"/>
      <c r="Q446" s="841"/>
      <c r="R446" s="841"/>
      <c r="S446" s="841"/>
      <c r="T446" s="568"/>
      <c r="U446" s="568"/>
    </row>
    <row r="447" spans="11:21">
      <c r="K447" s="564"/>
      <c r="L447" s="567"/>
      <c r="M447" s="568"/>
      <c r="N447" s="568"/>
      <c r="O447" s="568"/>
      <c r="P447" s="568"/>
      <c r="Q447" s="568"/>
      <c r="R447" s="568"/>
      <c r="S447" s="568"/>
      <c r="T447" s="568"/>
      <c r="U447" s="568"/>
    </row>
    <row r="448" spans="11:21">
      <c r="K448" s="564"/>
      <c r="L448" s="567"/>
      <c r="M448" s="568"/>
      <c r="N448" s="568"/>
      <c r="O448" s="568"/>
      <c r="P448" s="568"/>
      <c r="Q448" s="568"/>
      <c r="R448" s="568"/>
      <c r="S448" s="568"/>
      <c r="T448" s="568"/>
      <c r="U448" s="568"/>
    </row>
    <row r="449" spans="11:21">
      <c r="K449" s="564"/>
      <c r="L449" s="567"/>
      <c r="M449" s="841"/>
      <c r="N449" s="841"/>
      <c r="O449" s="841"/>
      <c r="P449" s="841"/>
      <c r="Q449" s="841"/>
      <c r="R449" s="841"/>
      <c r="S449" s="841"/>
      <c r="T449" s="568"/>
      <c r="U449" s="568"/>
    </row>
    <row r="450" spans="11:21">
      <c r="K450" s="564"/>
      <c r="L450" s="567"/>
      <c r="M450" s="568"/>
      <c r="N450" s="568"/>
      <c r="O450" s="568"/>
      <c r="P450" s="568"/>
      <c r="Q450" s="568"/>
      <c r="R450" s="568"/>
      <c r="S450" s="568"/>
      <c r="T450" s="568"/>
      <c r="U450" s="568"/>
    </row>
    <row r="451" spans="11:21">
      <c r="K451" s="564"/>
      <c r="L451" s="567"/>
      <c r="M451" s="568"/>
      <c r="N451" s="568"/>
      <c r="O451" s="568"/>
      <c r="P451" s="568"/>
      <c r="Q451" s="568"/>
      <c r="R451" s="568"/>
      <c r="S451" s="568"/>
      <c r="T451" s="568"/>
      <c r="U451" s="568"/>
    </row>
    <row r="452" spans="11:21">
      <c r="K452" s="564"/>
      <c r="L452" s="567"/>
      <c r="M452" s="841"/>
      <c r="N452" s="841"/>
      <c r="O452" s="841"/>
      <c r="P452" s="841"/>
      <c r="Q452" s="841"/>
      <c r="R452" s="841"/>
      <c r="S452" s="841"/>
      <c r="T452" s="568"/>
      <c r="U452" s="568"/>
    </row>
    <row r="453" spans="11:21">
      <c r="K453" s="564"/>
      <c r="L453" s="567"/>
      <c r="M453" s="568"/>
      <c r="N453" s="568"/>
      <c r="O453" s="568"/>
      <c r="P453" s="568"/>
      <c r="Q453" s="568"/>
      <c r="R453" s="568"/>
      <c r="S453" s="568"/>
      <c r="T453" s="568"/>
      <c r="U453" s="568"/>
    </row>
    <row r="454" spans="11:21">
      <c r="K454" s="564"/>
      <c r="L454" s="567"/>
      <c r="M454" s="568"/>
      <c r="N454" s="568"/>
      <c r="O454" s="568"/>
      <c r="P454" s="568"/>
      <c r="Q454" s="568"/>
      <c r="R454" s="568"/>
      <c r="S454" s="568"/>
      <c r="T454" s="568"/>
      <c r="U454" s="568"/>
    </row>
    <row r="455" spans="11:21">
      <c r="K455" s="564"/>
      <c r="L455" s="567"/>
      <c r="M455" s="841"/>
      <c r="N455" s="841"/>
      <c r="O455" s="841"/>
      <c r="P455" s="841"/>
      <c r="Q455" s="841"/>
      <c r="R455" s="841"/>
      <c r="S455" s="841"/>
      <c r="T455" s="568"/>
      <c r="U455" s="568"/>
    </row>
    <row r="456" spans="11:21">
      <c r="K456" s="564"/>
      <c r="L456" s="567"/>
      <c r="M456" s="568"/>
      <c r="N456" s="568"/>
      <c r="O456" s="568"/>
      <c r="P456" s="568"/>
      <c r="Q456" s="568"/>
      <c r="R456" s="568"/>
      <c r="S456" s="568"/>
      <c r="T456" s="568"/>
      <c r="U456" s="568"/>
    </row>
    <row r="457" spans="11:21">
      <c r="K457" s="564"/>
      <c r="L457" s="567"/>
      <c r="M457" s="568"/>
      <c r="N457" s="568"/>
      <c r="O457" s="568"/>
      <c r="P457" s="568"/>
      <c r="Q457" s="568"/>
      <c r="R457" s="568"/>
      <c r="S457" s="568"/>
      <c r="T457" s="568"/>
      <c r="U457" s="568"/>
    </row>
    <row r="458" spans="11:21">
      <c r="K458" s="564"/>
      <c r="L458" s="567"/>
      <c r="M458" s="841"/>
      <c r="N458" s="841"/>
      <c r="O458" s="841"/>
      <c r="P458" s="841"/>
      <c r="Q458" s="841"/>
      <c r="R458" s="841"/>
      <c r="S458" s="841"/>
      <c r="T458" s="568"/>
      <c r="U458" s="568"/>
    </row>
    <row r="459" spans="11:21">
      <c r="K459" s="564"/>
      <c r="L459" s="567"/>
      <c r="M459" s="568"/>
      <c r="N459" s="568"/>
      <c r="O459" s="568"/>
      <c r="P459" s="568"/>
      <c r="Q459" s="568"/>
      <c r="R459" s="568"/>
      <c r="S459" s="568"/>
      <c r="T459" s="568"/>
      <c r="U459" s="568"/>
    </row>
    <row r="460" spans="11:21">
      <c r="K460" s="564"/>
      <c r="L460" s="567"/>
      <c r="M460" s="568"/>
      <c r="N460" s="568"/>
      <c r="O460" s="568"/>
      <c r="P460" s="568"/>
      <c r="Q460" s="568"/>
      <c r="R460" s="568"/>
      <c r="S460" s="568"/>
      <c r="T460" s="568"/>
      <c r="U460" s="568"/>
    </row>
    <row r="461" spans="11:21">
      <c r="K461" s="564"/>
      <c r="L461" s="567"/>
      <c r="M461" s="841"/>
      <c r="N461" s="841"/>
      <c r="O461" s="841"/>
      <c r="P461" s="841"/>
      <c r="Q461" s="841"/>
      <c r="R461" s="841"/>
      <c r="S461" s="841"/>
      <c r="T461" s="568"/>
      <c r="U461" s="568"/>
    </row>
    <row r="462" spans="11:21">
      <c r="K462" s="564"/>
      <c r="L462" s="567"/>
      <c r="M462" s="568"/>
      <c r="N462" s="568"/>
      <c r="O462" s="568"/>
      <c r="P462" s="568"/>
      <c r="Q462" s="568"/>
      <c r="R462" s="568"/>
      <c r="S462" s="568"/>
      <c r="T462" s="568"/>
      <c r="U462" s="568"/>
    </row>
    <row r="463" spans="11:21">
      <c r="K463" s="564"/>
      <c r="L463" s="567"/>
      <c r="M463" s="568"/>
      <c r="N463" s="568"/>
      <c r="O463" s="568"/>
      <c r="P463" s="568"/>
      <c r="Q463" s="568"/>
      <c r="R463" s="568"/>
      <c r="S463" s="568"/>
      <c r="T463" s="568"/>
      <c r="U463" s="568"/>
    </row>
    <row r="464" spans="11:21">
      <c r="K464" s="564"/>
      <c r="L464" s="567"/>
      <c r="M464" s="841"/>
      <c r="N464" s="841"/>
      <c r="O464" s="841"/>
      <c r="P464" s="841"/>
      <c r="Q464" s="841"/>
      <c r="R464" s="841"/>
      <c r="S464" s="841"/>
      <c r="T464" s="568"/>
      <c r="U464" s="568"/>
    </row>
    <row r="465" spans="11:21">
      <c r="K465" s="564"/>
      <c r="L465" s="567"/>
      <c r="M465" s="568"/>
      <c r="N465" s="568"/>
      <c r="O465" s="568"/>
      <c r="P465" s="568"/>
      <c r="Q465" s="568"/>
      <c r="R465" s="568"/>
      <c r="S465" s="568"/>
      <c r="T465" s="568"/>
      <c r="U465" s="568"/>
    </row>
    <row r="466" spans="11:21">
      <c r="K466" s="564"/>
      <c r="L466" s="567"/>
      <c r="M466" s="568"/>
      <c r="N466" s="568"/>
      <c r="O466" s="568"/>
      <c r="P466" s="568"/>
      <c r="Q466" s="568"/>
      <c r="R466" s="568"/>
      <c r="S466" s="568"/>
      <c r="T466" s="568"/>
      <c r="U466" s="568"/>
    </row>
    <row r="467" spans="11:21">
      <c r="K467" s="564"/>
      <c r="L467" s="567"/>
      <c r="M467" s="841"/>
      <c r="N467" s="841"/>
      <c r="O467" s="841"/>
      <c r="P467" s="841"/>
      <c r="Q467" s="841"/>
      <c r="R467" s="841"/>
      <c r="S467" s="841"/>
      <c r="T467" s="568"/>
      <c r="U467" s="568"/>
    </row>
    <row r="468" spans="11:21">
      <c r="K468" s="564"/>
      <c r="L468" s="567"/>
      <c r="M468" s="568"/>
      <c r="N468" s="568"/>
      <c r="O468" s="568"/>
      <c r="P468" s="568"/>
      <c r="Q468" s="568"/>
      <c r="R468" s="568"/>
      <c r="S468" s="568"/>
      <c r="T468" s="568"/>
      <c r="U468" s="568"/>
    </row>
    <row r="469" spans="11:21">
      <c r="K469" s="564"/>
      <c r="L469" s="567"/>
      <c r="M469" s="568"/>
      <c r="N469" s="568"/>
      <c r="O469" s="568"/>
      <c r="P469" s="568"/>
      <c r="Q469" s="568"/>
      <c r="R469" s="568"/>
      <c r="S469" s="568"/>
      <c r="T469" s="568"/>
      <c r="U469" s="568"/>
    </row>
    <row r="470" spans="11:21">
      <c r="K470" s="564"/>
      <c r="L470" s="567"/>
      <c r="M470" s="841"/>
      <c r="N470" s="841"/>
      <c r="O470" s="841"/>
      <c r="P470" s="841"/>
      <c r="Q470" s="841"/>
      <c r="R470" s="841"/>
      <c r="S470" s="841"/>
      <c r="T470" s="568"/>
      <c r="U470" s="568"/>
    </row>
    <row r="471" spans="11:21">
      <c r="K471" s="564"/>
      <c r="L471" s="567"/>
      <c r="M471" s="568"/>
      <c r="N471" s="568"/>
      <c r="O471" s="568"/>
      <c r="P471" s="568"/>
      <c r="Q471" s="568"/>
      <c r="R471" s="568"/>
      <c r="S471" s="568"/>
      <c r="T471" s="568"/>
      <c r="U471" s="568"/>
    </row>
    <row r="472" spans="11:21">
      <c r="K472" s="564"/>
      <c r="L472" s="567"/>
      <c r="M472" s="568"/>
      <c r="N472" s="568"/>
      <c r="O472" s="568"/>
      <c r="P472" s="568"/>
      <c r="Q472" s="568"/>
      <c r="R472" s="568"/>
      <c r="S472" s="568"/>
      <c r="T472" s="568"/>
      <c r="U472" s="568"/>
    </row>
    <row r="473" spans="11:21">
      <c r="K473" s="564"/>
      <c r="L473" s="567"/>
      <c r="M473" s="841"/>
      <c r="N473" s="841"/>
      <c r="O473" s="841"/>
      <c r="P473" s="841"/>
      <c r="Q473" s="841"/>
      <c r="R473" s="841"/>
      <c r="S473" s="841"/>
      <c r="T473" s="568"/>
      <c r="U473" s="568"/>
    </row>
    <row r="474" spans="11:21">
      <c r="K474" s="564"/>
      <c r="L474" s="567"/>
      <c r="M474" s="568"/>
      <c r="N474" s="568"/>
      <c r="O474" s="568"/>
      <c r="P474" s="568"/>
      <c r="Q474" s="568"/>
      <c r="R474" s="568"/>
      <c r="S474" s="568"/>
      <c r="T474" s="568"/>
      <c r="U474" s="568"/>
    </row>
    <row r="475" spans="11:21">
      <c r="K475" s="564"/>
      <c r="L475" s="567"/>
      <c r="M475" s="568"/>
      <c r="N475" s="568"/>
      <c r="O475" s="568"/>
      <c r="P475" s="568"/>
      <c r="Q475" s="568"/>
      <c r="R475" s="568"/>
      <c r="S475" s="568"/>
      <c r="T475" s="568"/>
      <c r="U475" s="568"/>
    </row>
    <row r="476" spans="11:21">
      <c r="K476" s="564"/>
      <c r="L476" s="567"/>
      <c r="M476" s="841"/>
      <c r="N476" s="841"/>
      <c r="O476" s="841"/>
      <c r="P476" s="841"/>
      <c r="Q476" s="841"/>
      <c r="R476" s="841"/>
      <c r="S476" s="841"/>
      <c r="T476" s="568"/>
      <c r="U476" s="568"/>
    </row>
    <row r="477" spans="11:21">
      <c r="K477" s="564"/>
      <c r="L477" s="567"/>
      <c r="M477" s="568"/>
      <c r="N477" s="568"/>
      <c r="O477" s="568"/>
      <c r="P477" s="568"/>
      <c r="Q477" s="568"/>
      <c r="R477" s="568"/>
      <c r="S477" s="568"/>
      <c r="T477" s="568"/>
      <c r="U477" s="568"/>
    </row>
    <row r="478" spans="11:21">
      <c r="K478" s="564"/>
      <c r="L478" s="567"/>
      <c r="M478" s="568"/>
      <c r="N478" s="568"/>
      <c r="O478" s="568"/>
      <c r="P478" s="568"/>
      <c r="Q478" s="568"/>
      <c r="R478" s="568"/>
      <c r="S478" s="568"/>
      <c r="T478" s="568"/>
      <c r="U478" s="568"/>
    </row>
    <row r="479" spans="11:21">
      <c r="K479" s="564"/>
      <c r="L479" s="567"/>
      <c r="M479" s="841"/>
      <c r="N479" s="841"/>
      <c r="O479" s="841"/>
      <c r="P479" s="841"/>
      <c r="Q479" s="841"/>
      <c r="R479" s="841"/>
      <c r="S479" s="841"/>
      <c r="T479" s="568"/>
      <c r="U479" s="568"/>
    </row>
    <row r="480" spans="11:21">
      <c r="K480" s="564"/>
      <c r="L480" s="567"/>
      <c r="M480" s="568"/>
      <c r="N480" s="568"/>
      <c r="O480" s="568"/>
      <c r="P480" s="568"/>
      <c r="Q480" s="568"/>
      <c r="R480" s="568"/>
      <c r="S480" s="568"/>
      <c r="T480" s="568"/>
      <c r="U480" s="568"/>
    </row>
    <row r="481" spans="11:21">
      <c r="K481" s="564"/>
      <c r="L481" s="567"/>
      <c r="M481" s="568"/>
      <c r="N481" s="568"/>
      <c r="O481" s="568"/>
      <c r="P481" s="568"/>
      <c r="Q481" s="568"/>
      <c r="R481" s="568"/>
      <c r="S481" s="568"/>
      <c r="T481" s="568"/>
      <c r="U481" s="568"/>
    </row>
    <row r="482" spans="11:21">
      <c r="K482" s="564"/>
      <c r="L482" s="567"/>
      <c r="M482" s="841"/>
      <c r="N482" s="841"/>
      <c r="O482" s="841"/>
      <c r="P482" s="841"/>
      <c r="Q482" s="841"/>
      <c r="R482" s="841"/>
      <c r="S482" s="841"/>
      <c r="T482" s="568"/>
      <c r="U482" s="568"/>
    </row>
    <row r="483" spans="11:21">
      <c r="K483" s="564"/>
      <c r="L483" s="567"/>
      <c r="M483" s="568"/>
      <c r="N483" s="568"/>
      <c r="O483" s="568"/>
      <c r="P483" s="568"/>
      <c r="Q483" s="568"/>
      <c r="R483" s="568"/>
      <c r="S483" s="568"/>
      <c r="T483" s="568"/>
      <c r="U483" s="568"/>
    </row>
    <row r="484" spans="11:21">
      <c r="K484" s="564"/>
      <c r="L484" s="567"/>
      <c r="M484" s="568"/>
      <c r="N484" s="568"/>
      <c r="O484" s="568"/>
      <c r="P484" s="568"/>
      <c r="Q484" s="568"/>
      <c r="R484" s="568"/>
      <c r="S484" s="568"/>
      <c r="T484" s="568"/>
      <c r="U484" s="568"/>
    </row>
    <row r="485" spans="11:21">
      <c r="K485" s="564"/>
      <c r="L485" s="567"/>
      <c r="M485" s="841"/>
      <c r="N485" s="841"/>
      <c r="O485" s="841"/>
      <c r="P485" s="841"/>
      <c r="Q485" s="841"/>
      <c r="R485" s="841"/>
      <c r="S485" s="841"/>
      <c r="T485" s="568"/>
      <c r="U485" s="568"/>
    </row>
    <row r="486" spans="11:21">
      <c r="K486" s="564"/>
      <c r="L486" s="567"/>
      <c r="M486" s="568"/>
      <c r="N486" s="568"/>
      <c r="O486" s="568"/>
      <c r="P486" s="568"/>
      <c r="Q486" s="568"/>
      <c r="R486" s="568"/>
      <c r="S486" s="568"/>
      <c r="T486" s="568"/>
      <c r="U486" s="568"/>
    </row>
    <row r="487" spans="11:21">
      <c r="K487" s="564"/>
      <c r="L487" s="567"/>
      <c r="M487" s="568"/>
      <c r="N487" s="568"/>
      <c r="O487" s="568"/>
      <c r="P487" s="568"/>
      <c r="Q487" s="568"/>
      <c r="R487" s="568"/>
      <c r="S487" s="568"/>
      <c r="T487" s="568"/>
      <c r="U487" s="568"/>
    </row>
    <row r="488" spans="11:21">
      <c r="K488" s="564"/>
      <c r="L488" s="567"/>
      <c r="M488" s="568"/>
      <c r="N488" s="568"/>
      <c r="O488" s="568"/>
      <c r="P488" s="568"/>
      <c r="Q488" s="568"/>
      <c r="R488" s="568"/>
      <c r="S488" s="568"/>
      <c r="T488" s="568"/>
      <c r="U488" s="568"/>
    </row>
    <row r="489" spans="11:21">
      <c r="K489" s="564"/>
      <c r="L489" s="567"/>
      <c r="M489" s="841"/>
      <c r="N489" s="841"/>
      <c r="O489" s="841"/>
      <c r="P489" s="841"/>
      <c r="Q489" s="841"/>
      <c r="R489" s="841"/>
      <c r="S489" s="841"/>
      <c r="T489" s="568"/>
      <c r="U489" s="568"/>
    </row>
    <row r="490" spans="11:21">
      <c r="K490" s="564"/>
      <c r="L490" s="567"/>
      <c r="M490" s="568"/>
      <c r="N490" s="568"/>
      <c r="O490" s="568"/>
      <c r="P490" s="568"/>
      <c r="Q490" s="568"/>
      <c r="R490" s="568"/>
      <c r="S490" s="568"/>
      <c r="T490" s="568"/>
      <c r="U490" s="568"/>
    </row>
    <row r="491" spans="11:21">
      <c r="K491" s="564"/>
      <c r="L491" s="567"/>
      <c r="M491" s="568"/>
      <c r="N491" s="568"/>
      <c r="O491" s="568"/>
      <c r="P491" s="568"/>
      <c r="Q491" s="568"/>
      <c r="R491" s="568"/>
      <c r="S491" s="568"/>
      <c r="T491" s="568"/>
      <c r="U491" s="568"/>
    </row>
    <row r="492" spans="11:21">
      <c r="K492" s="564"/>
      <c r="L492" s="567"/>
      <c r="M492" s="841"/>
      <c r="N492" s="841"/>
      <c r="O492" s="841"/>
      <c r="P492" s="841"/>
      <c r="Q492" s="841"/>
      <c r="R492" s="841"/>
      <c r="S492" s="841"/>
      <c r="T492" s="568"/>
      <c r="U492" s="568"/>
    </row>
    <row r="493" spans="11:21">
      <c r="K493" s="564"/>
      <c r="L493" s="567"/>
      <c r="M493" s="568"/>
      <c r="N493" s="568"/>
      <c r="O493" s="568"/>
      <c r="P493" s="568"/>
      <c r="Q493" s="568"/>
      <c r="R493" s="568"/>
      <c r="S493" s="568"/>
      <c r="T493" s="568"/>
      <c r="U493" s="568"/>
    </row>
    <row r="494" spans="11:21">
      <c r="K494" s="564"/>
      <c r="L494" s="567"/>
      <c r="M494" s="568"/>
      <c r="N494" s="568"/>
      <c r="O494" s="568"/>
      <c r="P494" s="568"/>
      <c r="Q494" s="568"/>
      <c r="R494" s="568"/>
      <c r="S494" s="568"/>
      <c r="T494" s="568"/>
      <c r="U494" s="568"/>
    </row>
    <row r="495" spans="11:21">
      <c r="K495" s="564"/>
      <c r="L495" s="567"/>
      <c r="M495" s="841"/>
      <c r="N495" s="841"/>
      <c r="O495" s="841"/>
      <c r="P495" s="841"/>
      <c r="Q495" s="841"/>
      <c r="R495" s="841"/>
      <c r="S495" s="841"/>
      <c r="T495" s="568"/>
      <c r="U495" s="568"/>
    </row>
    <row r="496" spans="11:21">
      <c r="K496" s="564"/>
      <c r="L496" s="567"/>
      <c r="M496" s="568"/>
      <c r="N496" s="568"/>
      <c r="O496" s="568"/>
      <c r="P496" s="568"/>
      <c r="Q496" s="568"/>
      <c r="R496" s="568"/>
      <c r="S496" s="568"/>
      <c r="T496" s="568"/>
      <c r="U496" s="568"/>
    </row>
    <row r="497" spans="11:21">
      <c r="K497" s="564"/>
      <c r="L497" s="567"/>
      <c r="M497" s="568"/>
      <c r="N497" s="568"/>
      <c r="O497" s="568"/>
      <c r="P497" s="568"/>
      <c r="Q497" s="568"/>
      <c r="R497" s="568"/>
      <c r="S497" s="568"/>
      <c r="T497" s="568"/>
      <c r="U497" s="568"/>
    </row>
    <row r="498" spans="11:21">
      <c r="K498" s="564"/>
      <c r="L498" s="567"/>
      <c r="M498" s="841"/>
      <c r="N498" s="841"/>
      <c r="O498" s="841"/>
      <c r="P498" s="841"/>
      <c r="Q498" s="841"/>
      <c r="R498" s="841"/>
      <c r="S498" s="841"/>
      <c r="T498" s="568"/>
      <c r="U498" s="568"/>
    </row>
    <row r="499" spans="11:21">
      <c r="K499" s="564"/>
      <c r="L499" s="567"/>
      <c r="M499" s="568"/>
      <c r="N499" s="568"/>
      <c r="O499" s="568"/>
      <c r="P499" s="568"/>
      <c r="Q499" s="568"/>
      <c r="R499" s="568"/>
      <c r="S499" s="568"/>
      <c r="T499" s="568"/>
      <c r="U499" s="568"/>
    </row>
    <row r="500" spans="11:21">
      <c r="K500" s="564"/>
      <c r="L500" s="567"/>
      <c r="M500" s="568"/>
      <c r="N500" s="568"/>
      <c r="O500" s="568"/>
      <c r="P500" s="568"/>
      <c r="Q500" s="568"/>
      <c r="R500" s="568"/>
      <c r="S500" s="568"/>
      <c r="T500" s="568"/>
      <c r="U500" s="568"/>
    </row>
    <row r="501" spans="11:21">
      <c r="K501" s="564"/>
      <c r="L501" s="567"/>
      <c r="M501" s="841"/>
      <c r="N501" s="841"/>
      <c r="O501" s="841"/>
      <c r="P501" s="841"/>
      <c r="Q501" s="841"/>
      <c r="R501" s="841"/>
      <c r="S501" s="841"/>
      <c r="T501" s="568"/>
      <c r="U501" s="568"/>
    </row>
    <row r="502" spans="11:21">
      <c r="K502" s="564"/>
      <c r="L502" s="567"/>
      <c r="M502" s="568"/>
      <c r="N502" s="568"/>
      <c r="O502" s="568"/>
      <c r="P502" s="568"/>
      <c r="Q502" s="568"/>
      <c r="R502" s="568"/>
      <c r="S502" s="568"/>
      <c r="T502" s="568"/>
      <c r="U502" s="568"/>
    </row>
    <row r="503" spans="11:21">
      <c r="K503" s="564"/>
      <c r="L503" s="567"/>
      <c r="M503" s="568"/>
      <c r="N503" s="568"/>
      <c r="O503" s="568"/>
      <c r="P503" s="568"/>
      <c r="Q503" s="568"/>
      <c r="R503" s="568"/>
      <c r="S503" s="568"/>
      <c r="T503" s="568"/>
      <c r="U503" s="568"/>
    </row>
    <row r="504" spans="11:21">
      <c r="K504" s="564"/>
      <c r="L504" s="567"/>
      <c r="M504" s="841"/>
      <c r="N504" s="841"/>
      <c r="O504" s="841"/>
      <c r="P504" s="841"/>
      <c r="Q504" s="841"/>
      <c r="R504" s="841"/>
      <c r="S504" s="841"/>
      <c r="T504" s="568"/>
      <c r="U504" s="568"/>
    </row>
    <row r="505" spans="11:21">
      <c r="K505" s="564"/>
      <c r="L505" s="567"/>
      <c r="M505" s="568"/>
      <c r="N505" s="568"/>
      <c r="O505" s="568"/>
      <c r="P505" s="568"/>
      <c r="Q505" s="568"/>
      <c r="R505" s="568"/>
      <c r="S505" s="568"/>
      <c r="T505" s="568"/>
      <c r="U505" s="568"/>
    </row>
    <row r="506" spans="11:21">
      <c r="K506" s="564"/>
      <c r="L506" s="567"/>
      <c r="M506" s="568"/>
      <c r="N506" s="568"/>
      <c r="O506" s="568"/>
      <c r="P506" s="568"/>
      <c r="Q506" s="568"/>
      <c r="R506" s="568"/>
      <c r="S506" s="568"/>
      <c r="T506" s="568"/>
      <c r="U506" s="568"/>
    </row>
    <row r="507" spans="11:21">
      <c r="K507" s="564"/>
      <c r="L507" s="567"/>
      <c r="M507" s="841"/>
      <c r="N507" s="841"/>
      <c r="O507" s="841"/>
      <c r="P507" s="841"/>
      <c r="Q507" s="841"/>
      <c r="R507" s="841"/>
      <c r="S507" s="841"/>
      <c r="T507" s="568"/>
      <c r="U507" s="568"/>
    </row>
    <row r="508" spans="11:21">
      <c r="K508" s="564"/>
      <c r="L508" s="567"/>
      <c r="M508" s="568"/>
      <c r="N508" s="568"/>
      <c r="O508" s="568"/>
      <c r="P508" s="568"/>
      <c r="Q508" s="568"/>
      <c r="R508" s="568"/>
      <c r="S508" s="568"/>
      <c r="T508" s="568"/>
      <c r="U508" s="568"/>
    </row>
    <row r="509" spans="11:21">
      <c r="K509" s="564"/>
      <c r="L509" s="567"/>
      <c r="M509" s="568"/>
      <c r="N509" s="568"/>
      <c r="O509" s="568"/>
      <c r="P509" s="568"/>
      <c r="Q509" s="568"/>
      <c r="R509" s="568"/>
      <c r="S509" s="568"/>
      <c r="T509" s="568"/>
      <c r="U509" s="568"/>
    </row>
    <row r="510" spans="11:21">
      <c r="K510" s="564"/>
      <c r="L510" s="567"/>
      <c r="M510" s="841"/>
      <c r="N510" s="841"/>
      <c r="O510" s="841"/>
      <c r="P510" s="841"/>
      <c r="Q510" s="841"/>
      <c r="R510" s="841"/>
      <c r="S510" s="841"/>
      <c r="T510" s="568"/>
      <c r="U510" s="568"/>
    </row>
    <row r="511" spans="11:21">
      <c r="K511" s="564"/>
      <c r="L511" s="567"/>
      <c r="M511" s="568"/>
      <c r="N511" s="568"/>
      <c r="O511" s="568"/>
      <c r="P511" s="568"/>
      <c r="Q511" s="568"/>
      <c r="R511" s="568"/>
      <c r="S511" s="568"/>
      <c r="T511" s="568"/>
      <c r="U511" s="568"/>
    </row>
    <row r="512" spans="11:21">
      <c r="K512" s="564"/>
      <c r="L512" s="567"/>
      <c r="M512" s="568"/>
      <c r="N512" s="568"/>
      <c r="O512" s="568"/>
      <c r="P512" s="568"/>
      <c r="Q512" s="568"/>
      <c r="R512" s="568"/>
      <c r="S512" s="568"/>
      <c r="T512" s="568"/>
      <c r="U512" s="568"/>
    </row>
    <row r="513" spans="11:21">
      <c r="K513" s="564"/>
      <c r="L513" s="567"/>
      <c r="M513" s="568"/>
      <c r="N513" s="568"/>
      <c r="O513" s="568"/>
      <c r="P513" s="568"/>
      <c r="Q513" s="568"/>
      <c r="R513" s="568"/>
      <c r="S513" s="568"/>
      <c r="T513" s="568"/>
      <c r="U513" s="568"/>
    </row>
    <row r="514" spans="11:21">
      <c r="K514" s="564"/>
      <c r="L514" s="567"/>
      <c r="M514" s="568"/>
      <c r="N514" s="568"/>
      <c r="O514" s="568"/>
      <c r="P514" s="568"/>
      <c r="Q514" s="568"/>
      <c r="R514" s="568"/>
      <c r="S514" s="568"/>
      <c r="T514" s="568"/>
      <c r="U514" s="568"/>
    </row>
    <row r="515" spans="11:21">
      <c r="K515" s="564"/>
      <c r="L515" s="567"/>
      <c r="M515" s="841"/>
      <c r="N515" s="841"/>
      <c r="O515" s="841"/>
      <c r="P515" s="841"/>
      <c r="Q515" s="841"/>
      <c r="R515" s="841"/>
      <c r="S515" s="841"/>
      <c r="T515" s="568"/>
      <c r="U515" s="568"/>
    </row>
    <row r="516" spans="11:21">
      <c r="K516" s="564"/>
      <c r="L516" s="567"/>
      <c r="M516" s="568"/>
      <c r="N516" s="568"/>
      <c r="O516" s="568"/>
      <c r="P516" s="568"/>
      <c r="Q516" s="568"/>
      <c r="R516" s="568"/>
      <c r="S516" s="568"/>
      <c r="T516" s="568"/>
      <c r="U516" s="568"/>
    </row>
    <row r="517" spans="11:21">
      <c r="K517" s="564"/>
      <c r="L517" s="567"/>
      <c r="M517" s="568"/>
      <c r="N517" s="568"/>
      <c r="O517" s="568"/>
      <c r="P517" s="568"/>
      <c r="Q517" s="568"/>
      <c r="R517" s="568"/>
      <c r="S517" s="568"/>
      <c r="T517" s="568"/>
      <c r="U517" s="568"/>
    </row>
    <row r="518" spans="11:21">
      <c r="K518" s="564"/>
      <c r="L518" s="567"/>
      <c r="M518" s="841"/>
      <c r="N518" s="841"/>
      <c r="O518" s="841"/>
      <c r="P518" s="841"/>
      <c r="Q518" s="841"/>
      <c r="R518" s="841"/>
      <c r="S518" s="841"/>
      <c r="T518" s="568"/>
      <c r="U518" s="568"/>
    </row>
    <row r="519" spans="11:21">
      <c r="K519" s="564"/>
      <c r="L519" s="567"/>
      <c r="M519" s="568"/>
      <c r="N519" s="568"/>
      <c r="O519" s="568"/>
      <c r="P519" s="568"/>
      <c r="Q519" s="568"/>
      <c r="R519" s="568"/>
      <c r="S519" s="568"/>
      <c r="T519" s="568"/>
      <c r="U519" s="568"/>
    </row>
    <row r="520" spans="11:21">
      <c r="K520" s="564"/>
      <c r="L520" s="567"/>
      <c r="M520" s="568"/>
      <c r="N520" s="568"/>
      <c r="O520" s="568"/>
      <c r="P520" s="568"/>
      <c r="Q520" s="568"/>
      <c r="R520" s="568"/>
      <c r="S520" s="568"/>
      <c r="T520" s="568"/>
      <c r="U520" s="568"/>
    </row>
    <row r="521" spans="11:21">
      <c r="K521" s="564"/>
      <c r="L521" s="567"/>
      <c r="M521" s="568"/>
      <c r="N521" s="568"/>
      <c r="O521" s="568"/>
      <c r="P521" s="568"/>
      <c r="Q521" s="568"/>
      <c r="R521" s="568"/>
      <c r="S521" s="568"/>
      <c r="T521" s="568"/>
      <c r="U521" s="568"/>
    </row>
    <row r="522" spans="11:21">
      <c r="K522" s="564"/>
      <c r="L522" s="567"/>
      <c r="M522" s="841"/>
      <c r="N522" s="841"/>
      <c r="O522" s="841"/>
      <c r="P522" s="841"/>
      <c r="Q522" s="841"/>
      <c r="R522" s="841"/>
      <c r="S522" s="841"/>
      <c r="T522" s="568"/>
      <c r="U522" s="568"/>
    </row>
    <row r="523" spans="11:21">
      <c r="K523" s="564"/>
      <c r="L523" s="567"/>
      <c r="M523" s="568"/>
      <c r="N523" s="568"/>
      <c r="O523" s="568"/>
      <c r="P523" s="568"/>
      <c r="Q523" s="568"/>
      <c r="R523" s="568"/>
      <c r="S523" s="568"/>
      <c r="T523" s="568"/>
      <c r="U523" s="568"/>
    </row>
    <row r="524" spans="11:21">
      <c r="K524" s="564"/>
      <c r="L524" s="567"/>
      <c r="M524" s="568"/>
      <c r="N524" s="568"/>
      <c r="O524" s="568"/>
      <c r="P524" s="568"/>
      <c r="Q524" s="568"/>
      <c r="R524" s="568"/>
      <c r="S524" s="568"/>
      <c r="T524" s="568"/>
      <c r="U524" s="568"/>
    </row>
    <row r="525" spans="11:21">
      <c r="K525" s="564"/>
      <c r="L525" s="567"/>
      <c r="M525" s="841"/>
      <c r="N525" s="841"/>
      <c r="O525" s="841"/>
      <c r="P525" s="841"/>
      <c r="Q525" s="841"/>
      <c r="R525" s="841"/>
      <c r="S525" s="841"/>
      <c r="T525" s="568"/>
      <c r="U525" s="568"/>
    </row>
    <row r="526" spans="11:21">
      <c r="K526" s="564"/>
      <c r="L526" s="567"/>
      <c r="M526" s="568"/>
      <c r="N526" s="568"/>
      <c r="O526" s="568"/>
      <c r="P526" s="568"/>
      <c r="Q526" s="568"/>
      <c r="R526" s="568"/>
      <c r="S526" s="568"/>
      <c r="T526" s="568"/>
      <c r="U526" s="568"/>
    </row>
    <row r="527" spans="11:21">
      <c r="K527" s="564"/>
      <c r="L527" s="567"/>
      <c r="M527" s="568"/>
      <c r="N527" s="568"/>
      <c r="O527" s="568"/>
      <c r="P527" s="568"/>
      <c r="Q527" s="568"/>
      <c r="R527" s="568"/>
      <c r="S527" s="568"/>
      <c r="T527" s="568"/>
      <c r="U527" s="568"/>
    </row>
    <row r="528" spans="11:21">
      <c r="K528" s="564"/>
      <c r="L528" s="567"/>
      <c r="M528" s="568"/>
      <c r="N528" s="568"/>
      <c r="O528" s="568"/>
      <c r="P528" s="568"/>
      <c r="Q528" s="568"/>
      <c r="R528" s="568"/>
      <c r="S528" s="568"/>
      <c r="T528" s="568"/>
      <c r="U528" s="568"/>
    </row>
    <row r="529" spans="11:21">
      <c r="K529" s="564"/>
      <c r="L529" s="567"/>
      <c r="M529" s="568"/>
      <c r="N529" s="568"/>
      <c r="O529" s="568"/>
      <c r="P529" s="568"/>
      <c r="Q529" s="568"/>
      <c r="R529" s="568"/>
      <c r="S529" s="568"/>
      <c r="T529" s="568"/>
      <c r="U529" s="568"/>
    </row>
    <row r="530" spans="11:21">
      <c r="K530" s="564"/>
      <c r="L530" s="567"/>
      <c r="M530" s="841"/>
      <c r="N530" s="841"/>
      <c r="O530" s="841"/>
      <c r="P530" s="841"/>
      <c r="Q530" s="841"/>
      <c r="R530" s="841"/>
      <c r="S530" s="841"/>
      <c r="T530" s="568"/>
      <c r="U530" s="568"/>
    </row>
    <row r="531" spans="11:21">
      <c r="K531" s="564"/>
      <c r="L531" s="567"/>
      <c r="M531" s="568"/>
      <c r="N531" s="568"/>
      <c r="O531" s="568"/>
      <c r="P531" s="568"/>
      <c r="Q531" s="568"/>
      <c r="R531" s="568"/>
      <c r="S531" s="568"/>
      <c r="T531" s="568"/>
      <c r="U531" s="568"/>
    </row>
    <row r="532" spans="11:21">
      <c r="K532" s="564"/>
      <c r="L532" s="567"/>
      <c r="M532" s="568"/>
      <c r="N532" s="568"/>
      <c r="O532" s="568"/>
      <c r="P532" s="568"/>
      <c r="Q532" s="568"/>
      <c r="R532" s="568"/>
      <c r="S532" s="568"/>
      <c r="T532" s="568"/>
      <c r="U532" s="568"/>
    </row>
    <row r="533" spans="11:21">
      <c r="K533" s="564"/>
      <c r="L533" s="567"/>
      <c r="M533" s="841"/>
      <c r="N533" s="841"/>
      <c r="O533" s="841"/>
      <c r="P533" s="841"/>
      <c r="Q533" s="841"/>
      <c r="R533" s="841"/>
      <c r="S533" s="841"/>
      <c r="T533" s="568"/>
      <c r="U533" s="568"/>
    </row>
    <row r="534" spans="11:21">
      <c r="K534" s="564"/>
      <c r="L534" s="567"/>
      <c r="M534" s="568"/>
      <c r="N534" s="568"/>
      <c r="O534" s="568"/>
      <c r="P534" s="568"/>
      <c r="Q534" s="568"/>
      <c r="R534" s="568"/>
      <c r="S534" s="568"/>
      <c r="T534" s="568"/>
      <c r="U534" s="568"/>
    </row>
    <row r="535" spans="11:21">
      <c r="K535" s="564"/>
      <c r="L535" s="567"/>
      <c r="M535" s="568"/>
      <c r="N535" s="568"/>
      <c r="O535" s="568"/>
      <c r="P535" s="568"/>
      <c r="Q535" s="568"/>
      <c r="R535" s="568"/>
      <c r="S535" s="568"/>
      <c r="T535" s="568"/>
      <c r="U535" s="568"/>
    </row>
    <row r="536" spans="11:21">
      <c r="K536" s="564"/>
      <c r="L536" s="567"/>
      <c r="M536" s="841"/>
      <c r="N536" s="841"/>
      <c r="O536" s="841"/>
      <c r="P536" s="841"/>
      <c r="Q536" s="841"/>
      <c r="R536" s="841"/>
      <c r="S536" s="841"/>
      <c r="T536" s="568"/>
      <c r="U536" s="568"/>
    </row>
    <row r="537" spans="11:21">
      <c r="K537" s="564"/>
      <c r="L537" s="567"/>
      <c r="M537" s="568"/>
      <c r="N537" s="568"/>
      <c r="O537" s="568"/>
      <c r="P537" s="568"/>
      <c r="Q537" s="568"/>
      <c r="R537" s="568"/>
      <c r="S537" s="568"/>
      <c r="T537" s="568"/>
      <c r="U537" s="568"/>
    </row>
    <row r="538" spans="11:21">
      <c r="K538" s="564"/>
      <c r="L538" s="567"/>
      <c r="M538" s="568"/>
      <c r="N538" s="568"/>
      <c r="O538" s="568"/>
      <c r="P538" s="568"/>
      <c r="Q538" s="568"/>
      <c r="R538" s="568"/>
      <c r="S538" s="568"/>
      <c r="T538" s="568"/>
      <c r="U538" s="568"/>
    </row>
    <row r="539" spans="11:21">
      <c r="K539" s="564"/>
      <c r="L539" s="567"/>
      <c r="M539" s="841"/>
      <c r="N539" s="841"/>
      <c r="O539" s="841"/>
      <c r="P539" s="841"/>
      <c r="Q539" s="841"/>
      <c r="R539" s="841"/>
      <c r="S539" s="841"/>
      <c r="T539" s="568"/>
      <c r="U539" s="568"/>
    </row>
    <row r="540" spans="11:21">
      <c r="K540" s="564"/>
      <c r="L540" s="567"/>
      <c r="M540" s="568"/>
      <c r="N540" s="568"/>
      <c r="O540" s="568"/>
      <c r="P540" s="568"/>
      <c r="Q540" s="568"/>
      <c r="R540" s="568"/>
      <c r="S540" s="568"/>
      <c r="T540" s="568"/>
      <c r="U540" s="568"/>
    </row>
    <row r="541" spans="11:21">
      <c r="K541" s="564"/>
      <c r="L541" s="567"/>
      <c r="M541" s="568"/>
      <c r="N541" s="568"/>
      <c r="O541" s="568"/>
      <c r="P541" s="568"/>
      <c r="Q541" s="568"/>
      <c r="R541" s="568"/>
      <c r="S541" s="568"/>
      <c r="T541" s="568"/>
      <c r="U541" s="568"/>
    </row>
  </sheetData>
  <mergeCells count="129">
    <mergeCell ref="A7:A9"/>
    <mergeCell ref="A10:A13"/>
    <mergeCell ref="A14:A17"/>
    <mergeCell ref="P46:P48"/>
    <mergeCell ref="B78:D78"/>
    <mergeCell ref="B79:D79"/>
    <mergeCell ref="M38:M39"/>
    <mergeCell ref="K43:L43"/>
    <mergeCell ref="K46:L46"/>
    <mergeCell ref="B45:C45"/>
    <mergeCell ref="B44:C44"/>
    <mergeCell ref="D73:D74"/>
    <mergeCell ref="E74:E75"/>
    <mergeCell ref="A52:C52"/>
    <mergeCell ref="J51:L51"/>
    <mergeCell ref="A18:A26"/>
    <mergeCell ref="O40:O66"/>
    <mergeCell ref="A38:A39"/>
    <mergeCell ref="B38:B39"/>
    <mergeCell ref="C38:C39"/>
    <mergeCell ref="D38:E38"/>
    <mergeCell ref="F38:G38"/>
    <mergeCell ref="H38:I38"/>
    <mergeCell ref="J38:J39"/>
    <mergeCell ref="A27:A33"/>
    <mergeCell ref="A34:B36"/>
    <mergeCell ref="C34:C36"/>
    <mergeCell ref="D34:D36"/>
    <mergeCell ref="E34:E36"/>
    <mergeCell ref="F34:F36"/>
    <mergeCell ref="G34:G36"/>
    <mergeCell ref="H34:H36"/>
    <mergeCell ref="I34:I36"/>
    <mergeCell ref="C2:C3"/>
    <mergeCell ref="D2:H3"/>
    <mergeCell ref="I2:I3"/>
    <mergeCell ref="M383:S383"/>
    <mergeCell ref="M386:S386"/>
    <mergeCell ref="P28:P30"/>
    <mergeCell ref="P34:P36"/>
    <mergeCell ref="P37:P39"/>
    <mergeCell ref="O7:O15"/>
    <mergeCell ref="O28:O39"/>
    <mergeCell ref="O16:O27"/>
    <mergeCell ref="P52:P54"/>
    <mergeCell ref="P55:P57"/>
    <mergeCell ref="P58:P60"/>
    <mergeCell ref="P49:P51"/>
    <mergeCell ref="O88:P90"/>
    <mergeCell ref="Q5:W5"/>
    <mergeCell ref="Q1:Q3"/>
    <mergeCell ref="W1:W3"/>
    <mergeCell ref="R1:V3"/>
    <mergeCell ref="P82:P84"/>
    <mergeCell ref="O67:O87"/>
    <mergeCell ref="D1:K1"/>
    <mergeCell ref="K38:K39"/>
    <mergeCell ref="M390:S390"/>
    <mergeCell ref="D4:L4"/>
    <mergeCell ref="D5:L5"/>
    <mergeCell ref="P7:P9"/>
    <mergeCell ref="P10:P12"/>
    <mergeCell ref="P16:P18"/>
    <mergeCell ref="P19:P21"/>
    <mergeCell ref="P13:P15"/>
    <mergeCell ref="P40:P42"/>
    <mergeCell ref="P43:P45"/>
    <mergeCell ref="P61:P63"/>
    <mergeCell ref="P64:P66"/>
    <mergeCell ref="P67:P69"/>
    <mergeCell ref="P70:P72"/>
    <mergeCell ref="P73:P75"/>
    <mergeCell ref="P76:P78"/>
    <mergeCell ref="Q4:W4"/>
    <mergeCell ref="P22:P24"/>
    <mergeCell ref="P25:P27"/>
    <mergeCell ref="M34:M36"/>
    <mergeCell ref="L38:L39"/>
    <mergeCell ref="J34:J36"/>
    <mergeCell ref="K34:K36"/>
    <mergeCell ref="L34:L36"/>
    <mergeCell ref="M440:S440"/>
    <mergeCell ref="M443:S443"/>
    <mergeCell ref="M446:S446"/>
    <mergeCell ref="M449:S449"/>
    <mergeCell ref="M393:S393"/>
    <mergeCell ref="M396:S396"/>
    <mergeCell ref="M400:S400"/>
    <mergeCell ref="M405:S405"/>
    <mergeCell ref="M408:S408"/>
    <mergeCell ref="M411:S411"/>
    <mergeCell ref="M414:S414"/>
    <mergeCell ref="M416:S416"/>
    <mergeCell ref="M418:S418"/>
    <mergeCell ref="M539:S539"/>
    <mergeCell ref="M510:S510"/>
    <mergeCell ref="M515:S515"/>
    <mergeCell ref="M518:S518"/>
    <mergeCell ref="M522:S522"/>
    <mergeCell ref="M525:S525"/>
    <mergeCell ref="M504:S504"/>
    <mergeCell ref="M507:S507"/>
    <mergeCell ref="M530:S530"/>
    <mergeCell ref="M533:S533"/>
    <mergeCell ref="M536:S536"/>
    <mergeCell ref="P79:P81"/>
    <mergeCell ref="P85:P87"/>
    <mergeCell ref="M501:S501"/>
    <mergeCell ref="M489:S489"/>
    <mergeCell ref="M492:S492"/>
    <mergeCell ref="M495:S495"/>
    <mergeCell ref="M498:S498"/>
    <mergeCell ref="M452:S452"/>
    <mergeCell ref="M455:S455"/>
    <mergeCell ref="M458:S458"/>
    <mergeCell ref="M461:S461"/>
    <mergeCell ref="M464:S464"/>
    <mergeCell ref="M467:S467"/>
    <mergeCell ref="M470:S470"/>
    <mergeCell ref="M473:S473"/>
    <mergeCell ref="M476:S476"/>
    <mergeCell ref="M479:S479"/>
    <mergeCell ref="M482:S482"/>
    <mergeCell ref="M485:S485"/>
    <mergeCell ref="M420:S420"/>
    <mergeCell ref="M423:S423"/>
    <mergeCell ref="M426:S426"/>
    <mergeCell ref="M430:S430"/>
    <mergeCell ref="M435:S435"/>
  </mergeCells>
  <conditionalFormatting sqref="G41:H43 J41:J43">
    <cfRule type="duplicateValues" dxfId="7" priority="8"/>
  </conditionalFormatting>
  <conditionalFormatting sqref="I100:I102 I104:I107">
    <cfRule type="duplicateValues" dxfId="6" priority="13"/>
  </conditionalFormatting>
  <conditionalFormatting sqref="J41:J43">
    <cfRule type="duplicateValues" dxfId="5" priority="7"/>
  </conditionalFormatting>
  <conditionalFormatting sqref="P55 G100:J102 G104:J107 G103 J108:J112">
    <cfRule type="duplicateValues" dxfId="4" priority="14"/>
  </conditionalFormatting>
  <conditionalFormatting sqref="P55 I100:J102 I104:J107 J108:J112">
    <cfRule type="duplicateValues" dxfId="3" priority="15"/>
  </conditionalFormatting>
  <conditionalFormatting sqref="P58">
    <cfRule type="duplicateValues" dxfId="2" priority="4"/>
    <cfRule type="duplicateValues" dxfId="1" priority="5"/>
  </conditionalFormatting>
  <conditionalFormatting sqref="V52:W52">
    <cfRule type="duplicateValues" dxfId="0" priority="6"/>
  </conditionalFormatting>
  <hyperlinks>
    <hyperlink ref="D1" r:id="rId1" xr:uid="{DEDC51A0-BF2E-4E9E-A649-2CCAA61D3428}"/>
    <hyperlink ref="A91" r:id="rId2" xr:uid="{09425404-02AD-4135-9827-F3F09887A6B7}"/>
    <hyperlink ref="H89" r:id="rId3" xr:uid="{EDA61A48-E000-48A9-886E-8C9B255225A7}"/>
    <hyperlink ref="J92" r:id="rId4" xr:uid="{87E70070-EC3B-4787-8322-C018C9214B6C}"/>
  </hyperlinks>
  <printOptions horizontalCentered="1" verticalCentered="1"/>
  <pageMargins left="0.25" right="0.25" top="0.75" bottom="0.75" header="0.3" footer="0.3"/>
  <pageSetup paperSize="9" scale="10" orientation="landscape" r:id="rId5"/>
  <rowBreaks count="1" manualBreakCount="1">
    <brk id="106" max="16383" man="1"/>
  </rowBreaks>
  <drawing r:id="rId6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83615-EB79-488E-AE86-E62F174CF401}">
  <sheetPr>
    <tabColor rgb="FFFF0000"/>
    <pageSetUpPr fitToPage="1"/>
  </sheetPr>
  <dimension ref="A1:L25"/>
  <sheetViews>
    <sheetView showGridLines="0" view="pageBreakPreview" zoomScaleNormal="100" zoomScaleSheetLayoutView="100" workbookViewId="0">
      <pane ySplit="3" topLeftCell="A7" activePane="bottomLeft" state="frozen"/>
      <selection pane="bottomLeft" activeCell="A3" sqref="A3:L3"/>
    </sheetView>
  </sheetViews>
  <sheetFormatPr defaultColWidth="9.109375" defaultRowHeight="13.8"/>
  <cols>
    <col min="1" max="1" width="11.109375" style="2" bestFit="1" customWidth="1"/>
    <col min="2" max="2" width="27.88671875" style="2" customWidth="1"/>
    <col min="3" max="3" width="10.33203125" style="4" bestFit="1" customWidth="1"/>
    <col min="4" max="4" width="29" style="4" customWidth="1"/>
    <col min="5" max="9" width="9.109375" style="4"/>
    <col min="10" max="10" width="9.5546875" style="4" bestFit="1" customWidth="1"/>
    <col min="11" max="11" width="12.109375" style="4" bestFit="1" customWidth="1"/>
    <col min="12" max="12" width="18.109375" style="4" bestFit="1" customWidth="1"/>
    <col min="13" max="16384" width="9.109375" style="4"/>
  </cols>
  <sheetData>
    <row r="1" spans="1:12" ht="24" customHeight="1" thickBot="1">
      <c r="A1" s="895" t="s">
        <v>646</v>
      </c>
      <c r="B1" s="895"/>
      <c r="C1" s="896" t="s">
        <v>646</v>
      </c>
      <c r="D1" s="896"/>
      <c r="E1" s="896"/>
      <c r="F1" s="896"/>
      <c r="G1" s="896"/>
      <c r="H1" s="896"/>
      <c r="I1" s="896"/>
      <c r="J1" s="896"/>
      <c r="K1" s="896"/>
      <c r="L1" s="896"/>
    </row>
    <row r="2" spans="1:12" ht="18">
      <c r="A2" s="712" t="s">
        <v>647</v>
      </c>
      <c r="B2" s="713" t="s">
        <v>648</v>
      </c>
      <c r="C2" s="714" t="s">
        <v>647</v>
      </c>
      <c r="D2" s="715" t="s">
        <v>648</v>
      </c>
      <c r="E2" s="714"/>
      <c r="F2" s="714"/>
      <c r="G2" s="714"/>
      <c r="H2" s="714"/>
      <c r="I2" s="714"/>
      <c r="J2" s="714"/>
      <c r="K2" s="716" t="s">
        <v>143</v>
      </c>
      <c r="L2" s="717">
        <f>SUM(L4:L24)</f>
        <v>40499195.650000006</v>
      </c>
    </row>
    <row r="3" spans="1:12" ht="48">
      <c r="A3" s="708" t="s">
        <v>380</v>
      </c>
      <c r="B3" s="708" t="s">
        <v>649</v>
      </c>
      <c r="C3" s="708" t="s">
        <v>380</v>
      </c>
      <c r="D3" s="708" t="s">
        <v>649</v>
      </c>
      <c r="E3" s="708" t="s">
        <v>246</v>
      </c>
      <c r="F3" s="708" t="s">
        <v>713</v>
      </c>
      <c r="G3" s="708" t="s">
        <v>650</v>
      </c>
      <c r="H3" s="708" t="s">
        <v>651</v>
      </c>
      <c r="I3" s="708" t="s">
        <v>707</v>
      </c>
      <c r="J3" s="709" t="s">
        <v>652</v>
      </c>
      <c r="K3" s="708" t="s">
        <v>653</v>
      </c>
      <c r="L3" s="710" t="s">
        <v>654</v>
      </c>
    </row>
    <row r="4" spans="1:12" ht="24">
      <c r="A4" s="397">
        <v>1</v>
      </c>
      <c r="B4" s="396" t="s">
        <v>655</v>
      </c>
      <c r="C4" s="397">
        <v>1</v>
      </c>
      <c r="D4" s="396" t="s">
        <v>655</v>
      </c>
      <c r="E4" s="397" t="s">
        <v>656</v>
      </c>
      <c r="F4" s="397" t="s">
        <v>657</v>
      </c>
      <c r="G4" s="397">
        <v>809</v>
      </c>
      <c r="H4" s="722" t="s">
        <v>658</v>
      </c>
      <c r="I4" s="722">
        <v>1</v>
      </c>
      <c r="J4" s="398">
        <v>36</v>
      </c>
      <c r="K4" s="719">
        <v>78247.62</v>
      </c>
      <c r="L4" s="718">
        <f>J4*K4</f>
        <v>2816914.32</v>
      </c>
    </row>
    <row r="5" spans="1:12" ht="24">
      <c r="A5" s="397">
        <v>2</v>
      </c>
      <c r="B5" s="396" t="s">
        <v>659</v>
      </c>
      <c r="C5" s="397">
        <v>2</v>
      </c>
      <c r="D5" s="396" t="s">
        <v>659</v>
      </c>
      <c r="E5" s="397" t="s">
        <v>660</v>
      </c>
      <c r="F5" s="397" t="s">
        <v>657</v>
      </c>
      <c r="G5" s="397">
        <v>809</v>
      </c>
      <c r="H5" s="722" t="s">
        <v>661</v>
      </c>
      <c r="I5" s="722">
        <v>1</v>
      </c>
      <c r="J5" s="398">
        <v>110</v>
      </c>
      <c r="K5" s="719">
        <v>2364.15</v>
      </c>
      <c r="L5" s="718">
        <f t="shared" ref="L5:L23" si="0">J5*K5</f>
        <v>260056.5</v>
      </c>
    </row>
    <row r="6" spans="1:12" ht="40.5" customHeight="1">
      <c r="A6" s="397">
        <v>3</v>
      </c>
      <c r="B6" s="396" t="s">
        <v>662</v>
      </c>
      <c r="C6" s="397">
        <v>3</v>
      </c>
      <c r="D6" s="396" t="s">
        <v>662</v>
      </c>
      <c r="E6" s="711" t="s">
        <v>663</v>
      </c>
      <c r="F6" s="397" t="s">
        <v>657</v>
      </c>
      <c r="G6" s="397">
        <v>809</v>
      </c>
      <c r="H6" s="722" t="s">
        <v>664</v>
      </c>
      <c r="I6" s="722">
        <v>1</v>
      </c>
      <c r="J6" s="398">
        <v>33</v>
      </c>
      <c r="K6" s="719">
        <v>26108.51</v>
      </c>
      <c r="L6" s="718">
        <f t="shared" si="0"/>
        <v>861580.83</v>
      </c>
    </row>
    <row r="7" spans="1:12" ht="40.5" customHeight="1">
      <c r="A7" s="397">
        <v>4</v>
      </c>
      <c r="B7" s="396" t="s">
        <v>665</v>
      </c>
      <c r="C7" s="397">
        <v>4</v>
      </c>
      <c r="D7" s="396" t="s">
        <v>665</v>
      </c>
      <c r="E7" s="397" t="s">
        <v>666</v>
      </c>
      <c r="F7" s="397" t="s">
        <v>657</v>
      </c>
      <c r="G7" s="397">
        <v>809</v>
      </c>
      <c r="H7" s="722" t="s">
        <v>667</v>
      </c>
      <c r="I7" s="722">
        <v>1</v>
      </c>
      <c r="J7" s="398">
        <v>33</v>
      </c>
      <c r="K7" s="720">
        <v>36412.910000000003</v>
      </c>
      <c r="L7" s="718">
        <f t="shared" si="0"/>
        <v>1201626.03</v>
      </c>
    </row>
    <row r="8" spans="1:12" ht="40.5" customHeight="1">
      <c r="A8" s="397">
        <v>5</v>
      </c>
      <c r="B8" s="396" t="s">
        <v>668</v>
      </c>
      <c r="C8" s="397">
        <v>5</v>
      </c>
      <c r="D8" s="396" t="s">
        <v>668</v>
      </c>
      <c r="E8" s="397" t="s">
        <v>669</v>
      </c>
      <c r="F8" s="397" t="s">
        <v>657</v>
      </c>
      <c r="G8" s="397">
        <v>809</v>
      </c>
      <c r="H8" s="722" t="s">
        <v>670</v>
      </c>
      <c r="I8" s="722">
        <v>1</v>
      </c>
      <c r="J8" s="398">
        <v>11</v>
      </c>
      <c r="K8" s="720">
        <v>36412.910000000003</v>
      </c>
      <c r="L8" s="718">
        <f t="shared" si="0"/>
        <v>400542.01</v>
      </c>
    </row>
    <row r="9" spans="1:12" ht="40.5" customHeight="1">
      <c r="A9" s="397">
        <v>6</v>
      </c>
      <c r="B9" s="396" t="s">
        <v>671</v>
      </c>
      <c r="C9" s="397">
        <v>6</v>
      </c>
      <c r="D9" s="396" t="s">
        <v>671</v>
      </c>
      <c r="E9" s="397" t="s">
        <v>672</v>
      </c>
      <c r="F9" s="397" t="s">
        <v>657</v>
      </c>
      <c r="G9" s="397">
        <v>809</v>
      </c>
      <c r="H9" s="722" t="s">
        <v>667</v>
      </c>
      <c r="I9" s="722">
        <v>1</v>
      </c>
      <c r="J9" s="398">
        <v>11</v>
      </c>
      <c r="K9" s="720">
        <v>35192.129999999997</v>
      </c>
      <c r="L9" s="718">
        <f t="shared" si="0"/>
        <v>387113.43</v>
      </c>
    </row>
    <row r="10" spans="1:12" ht="40.5" customHeight="1">
      <c r="A10" s="397">
        <v>7</v>
      </c>
      <c r="B10" s="396" t="s">
        <v>673</v>
      </c>
      <c r="C10" s="397">
        <v>7</v>
      </c>
      <c r="D10" s="396" t="s">
        <v>673</v>
      </c>
      <c r="E10" s="397" t="s">
        <v>674</v>
      </c>
      <c r="F10" s="397" t="s">
        <v>657</v>
      </c>
      <c r="G10" s="397">
        <v>809</v>
      </c>
      <c r="H10" s="722" t="s">
        <v>667</v>
      </c>
      <c r="I10" s="722">
        <v>1</v>
      </c>
      <c r="J10" s="398">
        <v>11</v>
      </c>
      <c r="K10" s="720">
        <v>29749.54</v>
      </c>
      <c r="L10" s="718">
        <f t="shared" si="0"/>
        <v>327244.94</v>
      </c>
    </row>
    <row r="11" spans="1:12" ht="40.5" customHeight="1">
      <c r="A11" s="397">
        <v>8</v>
      </c>
      <c r="B11" s="396" t="s">
        <v>675</v>
      </c>
      <c r="C11" s="397">
        <v>8</v>
      </c>
      <c r="D11" s="396" t="s">
        <v>675</v>
      </c>
      <c r="E11" s="397" t="s">
        <v>676</v>
      </c>
      <c r="F11" s="397" t="s">
        <v>657</v>
      </c>
      <c r="G11" s="397">
        <v>809</v>
      </c>
      <c r="H11" s="722" t="s">
        <v>677</v>
      </c>
      <c r="I11" s="722">
        <v>15</v>
      </c>
      <c r="J11" s="398">
        <v>1000</v>
      </c>
      <c r="K11" s="720">
        <v>785.62</v>
      </c>
      <c r="L11" s="718">
        <f t="shared" si="0"/>
        <v>785620</v>
      </c>
    </row>
    <row r="12" spans="1:12" ht="40.5" customHeight="1">
      <c r="A12" s="397">
        <v>9</v>
      </c>
      <c r="B12" s="396" t="s">
        <v>678</v>
      </c>
      <c r="C12" s="397">
        <v>9</v>
      </c>
      <c r="D12" s="396" t="s">
        <v>678</v>
      </c>
      <c r="E12" s="397" t="s">
        <v>679</v>
      </c>
      <c r="F12" s="397" t="s">
        <v>657</v>
      </c>
      <c r="G12" s="397">
        <v>809</v>
      </c>
      <c r="H12" s="722" t="s">
        <v>680</v>
      </c>
      <c r="I12" s="722">
        <v>10</v>
      </c>
      <c r="J12" s="398">
        <v>110</v>
      </c>
      <c r="K12" s="720">
        <v>1571.24</v>
      </c>
      <c r="L12" s="721">
        <f t="shared" si="0"/>
        <v>172836.4</v>
      </c>
    </row>
    <row r="13" spans="1:12" ht="40.5" customHeight="1">
      <c r="A13" s="397">
        <v>10</v>
      </c>
      <c r="B13" s="396" t="s">
        <v>681</v>
      </c>
      <c r="C13" s="397">
        <v>10</v>
      </c>
      <c r="D13" s="396" t="s">
        <v>681</v>
      </c>
      <c r="E13" s="397" t="s">
        <v>682</v>
      </c>
      <c r="F13" s="397" t="s">
        <v>657</v>
      </c>
      <c r="G13" s="397">
        <v>809</v>
      </c>
      <c r="H13" s="722" t="s">
        <v>708</v>
      </c>
      <c r="I13" s="722">
        <v>1</v>
      </c>
      <c r="J13" s="398">
        <v>284</v>
      </c>
      <c r="K13" s="720">
        <v>62035.25</v>
      </c>
      <c r="L13" s="718">
        <f t="shared" si="0"/>
        <v>17618011</v>
      </c>
    </row>
    <row r="14" spans="1:12" ht="40.5" customHeight="1">
      <c r="A14" s="397">
        <v>11</v>
      </c>
      <c r="B14" s="396" t="s">
        <v>683</v>
      </c>
      <c r="C14" s="397">
        <v>11</v>
      </c>
      <c r="D14" s="396" t="s">
        <v>683</v>
      </c>
      <c r="E14" s="397" t="s">
        <v>684</v>
      </c>
      <c r="F14" s="397" t="s">
        <v>657</v>
      </c>
      <c r="G14" s="397">
        <v>809</v>
      </c>
      <c r="H14" s="722" t="s">
        <v>709</v>
      </c>
      <c r="I14" s="722">
        <v>1</v>
      </c>
      <c r="J14" s="398">
        <v>18</v>
      </c>
      <c r="K14" s="720">
        <v>49839.57</v>
      </c>
      <c r="L14" s="718">
        <f t="shared" si="0"/>
        <v>897112.26</v>
      </c>
    </row>
    <row r="15" spans="1:12" ht="40.5" customHeight="1">
      <c r="A15" s="397">
        <v>12</v>
      </c>
      <c r="B15" s="396" t="s">
        <v>685</v>
      </c>
      <c r="C15" s="397">
        <v>12</v>
      </c>
      <c r="D15" s="396" t="s">
        <v>685</v>
      </c>
      <c r="E15" s="397" t="s">
        <v>686</v>
      </c>
      <c r="F15" s="397" t="s">
        <v>657</v>
      </c>
      <c r="G15" s="397">
        <v>809</v>
      </c>
      <c r="H15" s="722" t="s">
        <v>687</v>
      </c>
      <c r="I15" s="722">
        <v>1</v>
      </c>
      <c r="J15" s="398">
        <v>55</v>
      </c>
      <c r="K15" s="720">
        <v>37381.230000000003</v>
      </c>
      <c r="L15" s="718">
        <f t="shared" si="0"/>
        <v>2055967.6500000001</v>
      </c>
    </row>
    <row r="16" spans="1:12" ht="40.5" customHeight="1">
      <c r="A16" s="397">
        <v>13</v>
      </c>
      <c r="B16" s="396" t="s">
        <v>688</v>
      </c>
      <c r="C16" s="397">
        <v>13</v>
      </c>
      <c r="D16" s="396" t="s">
        <v>688</v>
      </c>
      <c r="E16" s="397" t="s">
        <v>689</v>
      </c>
      <c r="F16" s="397" t="s">
        <v>657</v>
      </c>
      <c r="G16" s="397">
        <v>809</v>
      </c>
      <c r="H16" s="722" t="s">
        <v>690</v>
      </c>
      <c r="I16" s="722">
        <v>1</v>
      </c>
      <c r="J16" s="398">
        <v>55</v>
      </c>
      <c r="K16" s="720">
        <v>74762.460000000006</v>
      </c>
      <c r="L16" s="718">
        <f t="shared" si="0"/>
        <v>4111935.3000000003</v>
      </c>
    </row>
    <row r="17" spans="1:12" ht="40.5" customHeight="1">
      <c r="A17" s="397">
        <v>14</v>
      </c>
      <c r="B17" s="396" t="s">
        <v>691</v>
      </c>
      <c r="C17" s="397">
        <v>14</v>
      </c>
      <c r="D17" s="396" t="s">
        <v>691</v>
      </c>
      <c r="E17" s="397" t="s">
        <v>692</v>
      </c>
      <c r="F17" s="397" t="s">
        <v>657</v>
      </c>
      <c r="G17" s="397">
        <v>809</v>
      </c>
      <c r="H17" s="722" t="s">
        <v>693</v>
      </c>
      <c r="I17" s="722">
        <v>1</v>
      </c>
      <c r="J17" s="398">
        <v>44</v>
      </c>
      <c r="K17" s="720">
        <v>149524.92000000001</v>
      </c>
      <c r="L17" s="718">
        <f t="shared" si="0"/>
        <v>6579096.4800000004</v>
      </c>
    </row>
    <row r="18" spans="1:12" ht="40.5" customHeight="1">
      <c r="A18" s="397">
        <v>15</v>
      </c>
      <c r="B18" s="396" t="s">
        <v>694</v>
      </c>
      <c r="C18" s="397">
        <v>15</v>
      </c>
      <c r="D18" s="396" t="s">
        <v>694</v>
      </c>
      <c r="E18" s="397" t="s">
        <v>695</v>
      </c>
      <c r="F18" s="397" t="s">
        <v>657</v>
      </c>
      <c r="G18" s="397">
        <v>809</v>
      </c>
      <c r="H18" s="722" t="s">
        <v>710</v>
      </c>
      <c r="I18" s="722">
        <v>1</v>
      </c>
      <c r="J18" s="398">
        <v>6</v>
      </c>
      <c r="K18" s="720">
        <v>56245.73</v>
      </c>
      <c r="L18" s="718">
        <f t="shared" si="0"/>
        <v>337474.38</v>
      </c>
    </row>
    <row r="19" spans="1:12" ht="40.5" customHeight="1">
      <c r="A19" s="397">
        <v>16</v>
      </c>
      <c r="B19" s="396" t="s">
        <v>696</v>
      </c>
      <c r="C19" s="397">
        <v>16</v>
      </c>
      <c r="D19" s="396" t="s">
        <v>696</v>
      </c>
      <c r="E19" s="397" t="s">
        <v>697</v>
      </c>
      <c r="F19" s="397" t="s">
        <v>657</v>
      </c>
      <c r="G19" s="397">
        <v>809</v>
      </c>
      <c r="H19" s="722" t="s">
        <v>698</v>
      </c>
      <c r="I19" s="722">
        <v>1</v>
      </c>
      <c r="J19" s="398">
        <v>18</v>
      </c>
      <c r="K19" s="720">
        <v>2660.04</v>
      </c>
      <c r="L19" s="718">
        <f t="shared" si="0"/>
        <v>47880.72</v>
      </c>
    </row>
    <row r="20" spans="1:12" ht="27" customHeight="1">
      <c r="A20" s="397">
        <v>17</v>
      </c>
      <c r="B20" s="396" t="s">
        <v>699</v>
      </c>
      <c r="C20" s="397">
        <v>17</v>
      </c>
      <c r="D20" s="396" t="s">
        <v>699</v>
      </c>
      <c r="E20" s="397" t="s">
        <v>700</v>
      </c>
      <c r="F20" s="397" t="s">
        <v>657</v>
      </c>
      <c r="G20" s="397">
        <v>809</v>
      </c>
      <c r="H20" s="722" t="s">
        <v>698</v>
      </c>
      <c r="I20" s="722">
        <v>1</v>
      </c>
      <c r="J20" s="398">
        <v>18</v>
      </c>
      <c r="K20" s="720">
        <v>1951.55</v>
      </c>
      <c r="L20" s="718">
        <f t="shared" si="0"/>
        <v>35127.9</v>
      </c>
    </row>
    <row r="21" spans="1:12" ht="60" customHeight="1">
      <c r="A21" s="397">
        <v>18</v>
      </c>
      <c r="B21" s="396" t="s">
        <v>701</v>
      </c>
      <c r="C21" s="397">
        <v>18</v>
      </c>
      <c r="D21" s="396" t="s">
        <v>701</v>
      </c>
      <c r="E21" s="397" t="s">
        <v>702</v>
      </c>
      <c r="F21" s="397" t="s">
        <v>657</v>
      </c>
      <c r="G21" s="397">
        <v>809</v>
      </c>
      <c r="H21" s="722" t="s">
        <v>711</v>
      </c>
      <c r="I21" s="722">
        <v>1</v>
      </c>
      <c r="J21" s="398">
        <v>110</v>
      </c>
      <c r="K21" s="720">
        <v>6357.26</v>
      </c>
      <c r="L21" s="718">
        <f t="shared" si="0"/>
        <v>699298.6</v>
      </c>
    </row>
    <row r="22" spans="1:12" ht="66.75" customHeight="1">
      <c r="A22" s="397">
        <v>19</v>
      </c>
      <c r="B22" s="396" t="s">
        <v>703</v>
      </c>
      <c r="C22" s="397">
        <v>19</v>
      </c>
      <c r="D22" s="396" t="s">
        <v>703</v>
      </c>
      <c r="E22" s="397" t="s">
        <v>704</v>
      </c>
      <c r="F22" s="397" t="s">
        <v>657</v>
      </c>
      <c r="G22" s="397">
        <v>809</v>
      </c>
      <c r="H22" s="722" t="s">
        <v>661</v>
      </c>
      <c r="I22" s="722">
        <v>1</v>
      </c>
      <c r="J22" s="398">
        <v>30</v>
      </c>
      <c r="K22" s="720">
        <v>4303.6000000000004</v>
      </c>
      <c r="L22" s="718">
        <f t="shared" si="0"/>
        <v>129108.00000000001</v>
      </c>
    </row>
    <row r="23" spans="1:12" ht="66.75" customHeight="1">
      <c r="A23" s="397">
        <v>20</v>
      </c>
      <c r="B23" s="396" t="s">
        <v>705</v>
      </c>
      <c r="C23" s="397">
        <v>20</v>
      </c>
      <c r="D23" s="396" t="s">
        <v>705</v>
      </c>
      <c r="E23" s="397" t="s">
        <v>706</v>
      </c>
      <c r="F23" s="397" t="s">
        <v>657</v>
      </c>
      <c r="G23" s="397">
        <v>809</v>
      </c>
      <c r="H23" s="722" t="s">
        <v>712</v>
      </c>
      <c r="I23" s="722">
        <v>1</v>
      </c>
      <c r="J23" s="398">
        <v>6</v>
      </c>
      <c r="K23" s="720">
        <v>129108.15</v>
      </c>
      <c r="L23" s="718">
        <f t="shared" si="0"/>
        <v>774648.89999999991</v>
      </c>
    </row>
    <row r="24" spans="1:12" ht="40.5" customHeight="1">
      <c r="A24" s="541"/>
      <c r="B24" s="4"/>
    </row>
    <row r="25" spans="1:12" ht="40.5" customHeight="1">
      <c r="A25" s="539"/>
      <c r="B25" s="540"/>
    </row>
  </sheetData>
  <mergeCells count="2">
    <mergeCell ref="A1:B1"/>
    <mergeCell ref="C1:L1"/>
  </mergeCells>
  <printOptions horizontalCentered="1" verticalCentered="1"/>
  <pageMargins left="0.25" right="0.25" top="0.75" bottom="0.75" header="0.3" footer="0.3"/>
  <pageSetup paperSize="9" scale="52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8b64c13-2cb6-42b3-9011-77a90d5704cc" xsi:nil="true"/>
    <lcf76f155ced4ddcb4097134ff3c332f xmlns="5f12dcc0-8a78-489c-8e38-cc73b017151b">
      <Terms xmlns="http://schemas.microsoft.com/office/infopath/2007/PartnerControls"/>
    </lcf76f155ced4ddcb4097134ff3c332f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D95A24E56CBBB45B07BBC4D3FB0B22E" ma:contentTypeVersion="13" ma:contentTypeDescription="Crie um novo documento." ma:contentTypeScope="" ma:versionID="775d84e2288b4378bd8b2c2ad7d403bc">
  <xsd:schema xmlns:xsd="http://www.w3.org/2001/XMLSchema" xmlns:xs="http://www.w3.org/2001/XMLSchema" xmlns:p="http://schemas.microsoft.com/office/2006/metadata/properties" xmlns:ns1="http://schemas.microsoft.com/sharepoint/v3" xmlns:ns2="5f12dcc0-8a78-489c-8e38-cc73b017151b" xmlns:ns3="b8b64c13-2cb6-42b3-9011-77a90d5704cc" targetNamespace="http://schemas.microsoft.com/office/2006/metadata/properties" ma:root="true" ma:fieldsID="c3790f423044d27264ef2666f176e20c" ns1:_="" ns2:_="" ns3:_="">
    <xsd:import namespace="http://schemas.microsoft.com/sharepoint/v3"/>
    <xsd:import namespace="5f12dcc0-8a78-489c-8e38-cc73b017151b"/>
    <xsd:import namespace="b8b64c13-2cb6-42b3-9011-77a90d5704c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DateTaken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Propriedades da Política de Conformidade Unificada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Ação de Interface do Usuário da Política de Conformidade Unificada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f12dcc0-8a78-489c-8e38-cc73b017151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Marcações de imagem" ma:readOnly="false" ma:fieldId="{5cf76f15-5ced-4ddc-b409-7134ff3c332f}" ma:taxonomyMulti="true" ma:sspId="9010e475-73dd-4522-86ef-3e42b1872e6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b64c13-2cb6-42b3-9011-77a90d5704cc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9cabbb1d-58de-48ea-a685-adf607f618d2}" ma:internalName="TaxCatchAll" ma:showField="CatchAllData" ma:web="b8b64c13-2cb6-42b3-9011-77a90d5704c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ABA4B83-6634-47FD-8447-73B7E2EB34D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7EBDAAB-51B9-4A39-830D-EDD1AA6B8D26}">
  <ds:schemaRefs>
    <ds:schemaRef ds:uri="http://schemas.microsoft.com/office/2006/metadata/properties"/>
    <ds:schemaRef ds:uri="http://schemas.microsoft.com/office/infopath/2007/PartnerControls"/>
    <ds:schemaRef ds:uri="b8b64c13-2cb6-42b3-9011-77a90d5704cc"/>
    <ds:schemaRef ds:uri="5f12dcc0-8a78-489c-8e38-cc73b017151b"/>
    <ds:schemaRef ds:uri="http://schemas.microsoft.com/sharepoint/v3"/>
  </ds:schemaRefs>
</ds:datastoreItem>
</file>

<file path=customXml/itemProps3.xml><?xml version="1.0" encoding="utf-8"?>
<ds:datastoreItem xmlns:ds="http://schemas.openxmlformats.org/officeDocument/2006/customXml" ds:itemID="{243B14A3-6FF2-4033-B06D-642FBF6404A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5f12dcc0-8a78-489c-8e38-cc73b017151b"/>
    <ds:schemaRef ds:uri="b8b64c13-2cb6-42b3-9011-77a90d5704c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7526c91e-5b59-424b-a9ce-44af3c86f963}" enabled="0" method="" siteId="{7526c91e-5b59-424b-a9ce-44af3c86f963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22</vt:i4>
      </vt:variant>
      <vt:variant>
        <vt:lpstr>Intervalos Nomeados</vt:lpstr>
      </vt:variant>
      <vt:variant>
        <vt:i4>7</vt:i4>
      </vt:variant>
    </vt:vector>
  </HeadingPairs>
  <TitlesOfParts>
    <vt:vector size="29" baseType="lpstr">
      <vt:lpstr>CAPA</vt:lpstr>
      <vt:lpstr>BDI</vt:lpstr>
      <vt:lpstr>ORÇ REF</vt:lpstr>
      <vt:lpstr>STIG1.4</vt:lpstr>
      <vt:lpstr>STIG1.5</vt:lpstr>
      <vt:lpstr>CEGR2.1</vt:lpstr>
      <vt:lpstr>CEGR2.2</vt:lpstr>
      <vt:lpstr>CLEP3.1</vt:lpstr>
      <vt:lpstr>CLEP3.2</vt:lpstr>
      <vt:lpstr>CDAF4.1</vt:lpstr>
      <vt:lpstr>CDAF4.2</vt:lpstr>
      <vt:lpstr>CDAF4.3</vt:lpstr>
      <vt:lpstr>CDAF4.4</vt:lpstr>
      <vt:lpstr>CTEE5.1</vt:lpstr>
      <vt:lpstr>COOR6.1</vt:lpstr>
      <vt:lpstr>DSHO7.1</vt:lpstr>
      <vt:lpstr>CRONOGRAMA</vt:lpstr>
      <vt:lpstr> Empreendimentos</vt:lpstr>
      <vt:lpstr>Empreendimentos</vt:lpstr>
      <vt:lpstr>Preços de Referência A</vt:lpstr>
      <vt:lpstr>Preços de Referência B</vt:lpstr>
      <vt:lpstr>PRODUTOS </vt:lpstr>
      <vt:lpstr>BDI!Area_de_impressao</vt:lpstr>
      <vt:lpstr>CAPA!Area_de_impressao</vt:lpstr>
      <vt:lpstr>CLEP3.1!Area_de_impressao</vt:lpstr>
      <vt:lpstr>Empreendimentos!Area_de_impressao</vt:lpstr>
      <vt:lpstr>'Preços de Referência A'!Area_de_impressao</vt:lpstr>
      <vt:lpstr>'Preços de Referência B'!Area_de_impressao</vt:lpstr>
      <vt:lpstr>CRONOGRAMA!Titulos_de_impressao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Jean Carlos Costa de Oliveira</dc:creator>
  <cp:keywords/>
  <dc:description/>
  <cp:lastModifiedBy>CAVA Engenharia</cp:lastModifiedBy>
  <cp:revision/>
  <dcterms:created xsi:type="dcterms:W3CDTF">2021-01-12T18:36:45Z</dcterms:created>
  <dcterms:modified xsi:type="dcterms:W3CDTF">2025-03-18T17:43:46Z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0x010100FD95A24E56CBBB45B07BBC4D3FB0B22E</vt:lpwstr>
  </property>
  <property fmtid="{D5CDD505-2E9C-101B-9397-08002B2CF9AE}" pid="3" name="MediaServiceImageTags">
    <vt:lpwstr/>
  </property>
</Properties>
</file>